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30" yWindow="-45" windowWidth="14790" windowHeight="6885" tabRatio="518" firstSheet="1" activeTab="1"/>
  </bookViews>
  <sheets>
    <sheet name="Casetas Resumen" sheetId="32" r:id="rId1"/>
    <sheet name="INTERCONEXION" sheetId="17" r:id="rId2"/>
    <sheet name="Y -TEK" sheetId="28" r:id="rId3"/>
    <sheet name="DN" sheetId="23" r:id="rId4"/>
    <sheet name="Balance Volumétrico" sheetId="34" r:id="rId5"/>
    <sheet name="Ajuste Volumétrico" sheetId="35" r:id="rId6"/>
    <sheet name="Balance de Energía" sheetId="36" r:id="rId7"/>
    <sheet name="Servicios por terceros" sheetId="25" r:id="rId8"/>
    <sheet name="Resumen" sheetId="22" r:id="rId9"/>
    <sheet name="Cálculos" sheetId="16" r:id="rId10"/>
    <sheet name="Días de consumo" sheetId="31" r:id="rId11"/>
    <sheet name="TOTAL" sheetId="9" r:id="rId12"/>
    <sheet name="QUINCENA 2" sheetId="8" r:id="rId13"/>
    <sheet name="QUINCENA 1" sheetId="7" r:id="rId14"/>
    <sheet name="Desgloce de Fact" sheetId="26" r:id="rId15"/>
    <sheet name="Facturacion Tarifas" sheetId="27" r:id="rId16"/>
    <sheet name="WEB" sheetId="18" r:id="rId17"/>
  </sheets>
  <definedNames>
    <definedName name="Print_Area" localSheetId="5">'Ajuste Volumétrico'!$A$1:$F$51</definedName>
    <definedName name="Print_Area" localSheetId="6">'Balance de Energía'!$A$1:$G$50</definedName>
    <definedName name="Print_Area" localSheetId="4">'Balance Volumétrico'!$A$1:$F$51</definedName>
    <definedName name="Print_Area" localSheetId="9">Cálculos!$A$8:$L$41</definedName>
    <definedName name="Print_Area" localSheetId="14">'Desgloce de Fact'!$A$8:$F$33</definedName>
  </definedNames>
  <calcPr calcId="144525"/>
</workbook>
</file>

<file path=xl/calcChain.xml><?xml version="1.0" encoding="utf-8"?>
<calcChain xmlns="http://schemas.openxmlformats.org/spreadsheetml/2006/main">
  <c r="D4" i="27" l="1"/>
  <c r="AX4" i="27"/>
  <c r="A7" i="34" l="1"/>
  <c r="A7" i="35" s="1"/>
  <c r="A48" i="35"/>
  <c r="A43" i="35"/>
  <c r="B14" i="8" l="1"/>
  <c r="B14" i="9" s="1"/>
  <c r="A7" i="31"/>
  <c r="A6" i="16"/>
  <c r="A6" i="22"/>
  <c r="C61" i="25"/>
  <c r="E36" i="26"/>
  <c r="E32" i="26"/>
  <c r="E41" i="26" s="1"/>
  <c r="AG38" i="17" l="1"/>
  <c r="I11" i="16"/>
  <c r="I12" i="16"/>
  <c r="D4" i="18" s="1"/>
  <c r="I13" i="16"/>
  <c r="L13" i="16" s="1"/>
  <c r="M13" i="16" s="1"/>
  <c r="B17" i="25" s="1"/>
  <c r="I14" i="16"/>
  <c r="F14" i="22" s="1"/>
  <c r="I15" i="16"/>
  <c r="D7" i="18" s="1"/>
  <c r="I16" i="16"/>
  <c r="F16" i="22" s="1"/>
  <c r="I17" i="16"/>
  <c r="I18" i="16"/>
  <c r="L18" i="16" s="1"/>
  <c r="M18" i="16" s="1"/>
  <c r="B22" i="25" s="1"/>
  <c r="I19" i="16"/>
  <c r="L19" i="16" s="1"/>
  <c r="M19" i="16" s="1"/>
  <c r="B23" i="25" s="1"/>
  <c r="I20" i="16"/>
  <c r="L20" i="16" s="1"/>
  <c r="M20" i="16" s="1"/>
  <c r="B24" i="25" s="1"/>
  <c r="I21" i="16"/>
  <c r="I22" i="16"/>
  <c r="D14" i="18" s="1"/>
  <c r="I23" i="16"/>
  <c r="L23" i="16" s="1"/>
  <c r="M23" i="16" s="1"/>
  <c r="B27" i="25" s="1"/>
  <c r="I24" i="16"/>
  <c r="F24" i="22" s="1"/>
  <c r="I25" i="16"/>
  <c r="I26" i="16"/>
  <c r="F26" i="22" s="1"/>
  <c r="I27" i="16"/>
  <c r="D19" i="18" s="1"/>
  <c r="I28" i="16"/>
  <c r="D20" i="18" s="1"/>
  <c r="I29" i="16"/>
  <c r="I30" i="16"/>
  <c r="F30" i="22" s="1"/>
  <c r="I31" i="16"/>
  <c r="I32" i="16"/>
  <c r="F32" i="22" s="1"/>
  <c r="I33" i="16"/>
  <c r="D25" i="18" s="1"/>
  <c r="I34" i="16"/>
  <c r="F34" i="22" s="1"/>
  <c r="I35" i="16"/>
  <c r="I36" i="16"/>
  <c r="L36" i="16" s="1"/>
  <c r="M36" i="16" s="1"/>
  <c r="B40" i="25" s="1"/>
  <c r="I37" i="16"/>
  <c r="I38" i="16"/>
  <c r="L38" i="16" s="1"/>
  <c r="M38" i="16" s="1"/>
  <c r="B42" i="25" s="1"/>
  <c r="I39" i="16"/>
  <c r="L39" i="16" s="1"/>
  <c r="M39" i="16" s="1"/>
  <c r="B43" i="25" s="1"/>
  <c r="I40" i="16"/>
  <c r="F40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3"/>
  <c r="AG36" i="23"/>
  <c r="AE34" i="23"/>
  <c r="AI34" i="23" s="1"/>
  <c r="AJ34" i="23" s="1"/>
  <c r="AL33" i="23"/>
  <c r="AE33" i="23"/>
  <c r="AI33" i="23" s="1"/>
  <c r="AL32" i="23"/>
  <c r="AE32" i="23"/>
  <c r="AI32" i="23" s="1"/>
  <c r="AJ32" i="23" s="1"/>
  <c r="AL31" i="23"/>
  <c r="AE31" i="23"/>
  <c r="AI31" i="23" s="1"/>
  <c r="AL30" i="23"/>
  <c r="AE30" i="23"/>
  <c r="AI30" i="23" s="1"/>
  <c r="AJ30" i="23" s="1"/>
  <c r="AL29" i="23"/>
  <c r="AE29" i="23"/>
  <c r="AI29" i="23" s="1"/>
  <c r="AL28" i="23"/>
  <c r="AE28" i="23"/>
  <c r="AI28" i="23" s="1"/>
  <c r="AJ28" i="23" s="1"/>
  <c r="AL27" i="23"/>
  <c r="AE27" i="23"/>
  <c r="AI27" i="23" s="1"/>
  <c r="AL26" i="23"/>
  <c r="AE26" i="23"/>
  <c r="AI26" i="23" s="1"/>
  <c r="AJ26" i="23" s="1"/>
  <c r="AL25" i="23"/>
  <c r="AE25" i="23"/>
  <c r="AI25" i="23" s="1"/>
  <c r="AL24" i="23"/>
  <c r="AE24" i="23"/>
  <c r="AI24" i="23" s="1"/>
  <c r="AJ24" i="23" s="1"/>
  <c r="AL23" i="23"/>
  <c r="AE23" i="23"/>
  <c r="AI23" i="23" s="1"/>
  <c r="AL22" i="23"/>
  <c r="AE22" i="23"/>
  <c r="AI22" i="23" s="1"/>
  <c r="AJ22" i="23" s="1"/>
  <c r="AL21" i="23"/>
  <c r="AE21" i="23"/>
  <c r="AI21" i="23" s="1"/>
  <c r="AL20" i="23"/>
  <c r="AE20" i="23"/>
  <c r="AI20" i="23" s="1"/>
  <c r="AJ20" i="23" s="1"/>
  <c r="AL19" i="23"/>
  <c r="AE19" i="23"/>
  <c r="AI19" i="23" s="1"/>
  <c r="AL18" i="23"/>
  <c r="AE18" i="23"/>
  <c r="AI18" i="23" s="1"/>
  <c r="AJ18" i="23" s="1"/>
  <c r="AL17" i="23"/>
  <c r="AE17" i="23"/>
  <c r="AI17" i="23" s="1"/>
  <c r="AL16" i="23"/>
  <c r="AE16" i="23"/>
  <c r="AI16" i="23" s="1"/>
  <c r="AJ16" i="23" s="1"/>
  <c r="AL15" i="23"/>
  <c r="AE15" i="23"/>
  <c r="AI15" i="23" s="1"/>
  <c r="AL14" i="23"/>
  <c r="AE14" i="23"/>
  <c r="AI14" i="23" s="1"/>
  <c r="AJ14" i="23" s="1"/>
  <c r="AL13" i="23"/>
  <c r="AE13" i="23"/>
  <c r="AI13" i="23" s="1"/>
  <c r="AL12" i="23"/>
  <c r="AE12" i="23"/>
  <c r="AI12" i="23" s="1"/>
  <c r="AJ12" i="23" s="1"/>
  <c r="AL11" i="23"/>
  <c r="AE11" i="23"/>
  <c r="AI11" i="23" s="1"/>
  <c r="AL10" i="23"/>
  <c r="AE10" i="23"/>
  <c r="AI10" i="23" s="1"/>
  <c r="AJ10" i="23" s="1"/>
  <c r="AL9" i="23"/>
  <c r="AE9" i="23"/>
  <c r="AI9" i="23" s="1"/>
  <c r="AL8" i="23"/>
  <c r="AE8" i="23"/>
  <c r="AI8" i="23" s="1"/>
  <c r="AJ8" i="23" s="1"/>
  <c r="AL7" i="23"/>
  <c r="AE7" i="23"/>
  <c r="AI7" i="23" s="1"/>
  <c r="AL6" i="23"/>
  <c r="AE6" i="23"/>
  <c r="AI6" i="23" s="1"/>
  <c r="AJ6" i="23" s="1"/>
  <c r="AL5" i="23"/>
  <c r="AE5" i="23"/>
  <c r="AI5" i="23" s="1"/>
  <c r="AL4" i="23"/>
  <c r="AE4" i="23"/>
  <c r="AI4" i="23" s="1"/>
  <c r="AJ4" i="23" s="1"/>
  <c r="AL3" i="23"/>
  <c r="AE3" i="23"/>
  <c r="AI3" i="23" s="1"/>
  <c r="AJ3" i="23" s="1"/>
  <c r="AG37" i="28"/>
  <c r="AG36" i="28"/>
  <c r="AE34" i="28"/>
  <c r="AI34" i="28" s="1"/>
  <c r="AJ34" i="28" s="1"/>
  <c r="AL33" i="28"/>
  <c r="AE33" i="28"/>
  <c r="AI33" i="28" s="1"/>
  <c r="AL32" i="28"/>
  <c r="AE32" i="28"/>
  <c r="AI32" i="28" s="1"/>
  <c r="AL31" i="28"/>
  <c r="AE31" i="28"/>
  <c r="AI31" i="28" s="1"/>
  <c r="AL30" i="28"/>
  <c r="AE30" i="28"/>
  <c r="AI30" i="28" s="1"/>
  <c r="AL29" i="28"/>
  <c r="AE29" i="28"/>
  <c r="AI29" i="28" s="1"/>
  <c r="AL28" i="28"/>
  <c r="AE28" i="28"/>
  <c r="AI28" i="28" s="1"/>
  <c r="AL27" i="28"/>
  <c r="AE27" i="28"/>
  <c r="AI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J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L17" i="28"/>
  <c r="AE17" i="28"/>
  <c r="AI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L9" i="28"/>
  <c r="AE9" i="28"/>
  <c r="AI9" i="28" s="1"/>
  <c r="AL8" i="28"/>
  <c r="AE8" i="28"/>
  <c r="AI8" i="28" s="1"/>
  <c r="AL7" i="28"/>
  <c r="AE7" i="28"/>
  <c r="AI7" i="28" s="1"/>
  <c r="AL6" i="28"/>
  <c r="AE6" i="28"/>
  <c r="AI6" i="28" s="1"/>
  <c r="AL5" i="28"/>
  <c r="AE5" i="28"/>
  <c r="AI5" i="28" s="1"/>
  <c r="AL4" i="28"/>
  <c r="AE4" i="28"/>
  <c r="AI4" i="28" s="1"/>
  <c r="AL3" i="28"/>
  <c r="AE3" i="28"/>
  <c r="AI3" i="28" s="1"/>
  <c r="F36" i="23"/>
  <c r="F36" i="28"/>
  <c r="E23" i="26"/>
  <c r="AF3" i="27" s="1"/>
  <c r="E18" i="26"/>
  <c r="E14" i="26"/>
  <c r="D45" i="26"/>
  <c r="C18" i="26"/>
  <c r="C23" i="26" s="1"/>
  <c r="C28" i="26" s="1"/>
  <c r="P33" i="23"/>
  <c r="P32" i="23"/>
  <c r="P31" i="23"/>
  <c r="P30" i="23"/>
  <c r="P29" i="23"/>
  <c r="P28" i="23"/>
  <c r="P27" i="23"/>
  <c r="P26" i="23"/>
  <c r="P25" i="23"/>
  <c r="P24" i="23"/>
  <c r="P23" i="23"/>
  <c r="P22" i="23"/>
  <c r="P21" i="23"/>
  <c r="P20" i="23"/>
  <c r="P19" i="23"/>
  <c r="P18" i="23"/>
  <c r="P17" i="23"/>
  <c r="P16" i="23"/>
  <c r="P15" i="23"/>
  <c r="P14" i="23"/>
  <c r="P13" i="23"/>
  <c r="P12" i="23"/>
  <c r="P11" i="23"/>
  <c r="P10" i="23"/>
  <c r="P9" i="23"/>
  <c r="P8" i="23"/>
  <c r="P7" i="23"/>
  <c r="P6" i="23"/>
  <c r="P5" i="23"/>
  <c r="P4" i="23"/>
  <c r="P3" i="23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40" i="16"/>
  <c r="F40" i="16" s="1"/>
  <c r="D10" i="16"/>
  <c r="F10" i="16" s="1"/>
  <c r="M38" i="23"/>
  <c r="L38" i="23"/>
  <c r="M37" i="23"/>
  <c r="M44" i="23" s="1"/>
  <c r="L37" i="23"/>
  <c r="L45" i="23" s="1"/>
  <c r="O36" i="23"/>
  <c r="O37" i="23" s="1"/>
  <c r="M36" i="23"/>
  <c r="L36" i="23"/>
  <c r="E36" i="23"/>
  <c r="V33" i="23"/>
  <c r="C41" i="34" s="1"/>
  <c r="R33" i="23"/>
  <c r="S33" i="23" s="1"/>
  <c r="V32" i="23"/>
  <c r="C40" i="34" s="1"/>
  <c r="R32" i="23"/>
  <c r="V31" i="23"/>
  <c r="Y31" i="23" s="1"/>
  <c r="R31" i="23"/>
  <c r="S31" i="23" s="1"/>
  <c r="V30" i="23"/>
  <c r="C38" i="34" s="1"/>
  <c r="R30" i="23"/>
  <c r="V29" i="23"/>
  <c r="C37" i="34" s="1"/>
  <c r="R29" i="23"/>
  <c r="V28" i="23"/>
  <c r="C36" i="34" s="1"/>
  <c r="R28" i="23"/>
  <c r="V27" i="23"/>
  <c r="R27" i="23"/>
  <c r="V26" i="23"/>
  <c r="C34" i="34" s="1"/>
  <c r="R26" i="23"/>
  <c r="S26" i="23" s="1"/>
  <c r="V25" i="23"/>
  <c r="Y25" i="23" s="1"/>
  <c r="R25" i="23"/>
  <c r="V24" i="23"/>
  <c r="C32" i="34" s="1"/>
  <c r="R24" i="23"/>
  <c r="T24" i="23" s="1"/>
  <c r="V23" i="23"/>
  <c r="C31" i="34" s="1"/>
  <c r="R23" i="23"/>
  <c r="V22" i="23"/>
  <c r="R22" i="23"/>
  <c r="T22" i="23" s="1"/>
  <c r="V21" i="23"/>
  <c r="R21" i="23"/>
  <c r="V20" i="23"/>
  <c r="C28" i="34" s="1"/>
  <c r="R20" i="23"/>
  <c r="V19" i="23"/>
  <c r="R19" i="23"/>
  <c r="V18" i="23"/>
  <c r="R18" i="23"/>
  <c r="S18" i="23" s="1"/>
  <c r="V17" i="23"/>
  <c r="C25" i="34" s="1"/>
  <c r="R17" i="23"/>
  <c r="V16" i="23"/>
  <c r="C24" i="34" s="1"/>
  <c r="R16" i="23"/>
  <c r="S16" i="23" s="1"/>
  <c r="V15" i="23"/>
  <c r="C23" i="34" s="1"/>
  <c r="R15" i="23"/>
  <c r="V14" i="23"/>
  <c r="C22" i="34" s="1"/>
  <c r="R14" i="23"/>
  <c r="V13" i="23"/>
  <c r="R13" i="23"/>
  <c r="V12" i="23"/>
  <c r="C20" i="34" s="1"/>
  <c r="R12" i="23"/>
  <c r="T12" i="23" s="1"/>
  <c r="V11" i="23"/>
  <c r="C19" i="34" s="1"/>
  <c r="R11" i="23"/>
  <c r="T11" i="23" s="1"/>
  <c r="V10" i="23"/>
  <c r="C18" i="34" s="1"/>
  <c r="R10" i="23"/>
  <c r="V9" i="23"/>
  <c r="C17" i="34" s="1"/>
  <c r="R9" i="23"/>
  <c r="V8" i="23"/>
  <c r="C16" i="34" s="1"/>
  <c r="R8" i="23"/>
  <c r="V7" i="23"/>
  <c r="R7" i="23"/>
  <c r="V6" i="23"/>
  <c r="C14" i="34" s="1"/>
  <c r="R6" i="23"/>
  <c r="V5" i="23"/>
  <c r="R5" i="23"/>
  <c r="V4" i="23"/>
  <c r="W4" i="23" s="1"/>
  <c r="R4" i="23"/>
  <c r="V3" i="23"/>
  <c r="C11" i="34" s="1"/>
  <c r="R3" i="23"/>
  <c r="S3" i="23" s="1"/>
  <c r="V4" i="28"/>
  <c r="V5" i="28"/>
  <c r="V6" i="28"/>
  <c r="B14" i="34" s="1"/>
  <c r="V7" i="28"/>
  <c r="B15" i="34" s="1"/>
  <c r="V8" i="28"/>
  <c r="Y8" i="28" s="1"/>
  <c r="V9" i="28"/>
  <c r="B17" i="34" s="1"/>
  <c r="V10" i="28"/>
  <c r="B18" i="34" s="1"/>
  <c r="V11" i="28"/>
  <c r="B19" i="34" s="1"/>
  <c r="V12" i="28"/>
  <c r="V13" i="28"/>
  <c r="B21" i="34" s="1"/>
  <c r="V14" i="28"/>
  <c r="B22" i="34" s="1"/>
  <c r="V15" i="28"/>
  <c r="B23" i="34" s="1"/>
  <c r="V16" i="28"/>
  <c r="B24" i="34" s="1"/>
  <c r="V17" i="28"/>
  <c r="B25" i="34" s="1"/>
  <c r="V18" i="28"/>
  <c r="Y18" i="28" s="1"/>
  <c r="V19" i="28"/>
  <c r="Y19" i="28" s="1"/>
  <c r="V20" i="28"/>
  <c r="Y20" i="28" s="1"/>
  <c r="V21" i="28"/>
  <c r="B29" i="34" s="1"/>
  <c r="V22" i="28"/>
  <c r="B30" i="34" s="1"/>
  <c r="V23" i="28"/>
  <c r="B31" i="34" s="1"/>
  <c r="V24" i="28"/>
  <c r="B32" i="34" s="1"/>
  <c r="V25" i="28"/>
  <c r="V26" i="28"/>
  <c r="V27" i="28"/>
  <c r="B35" i="34" s="1"/>
  <c r="V28" i="28"/>
  <c r="Z28" i="28" s="1"/>
  <c r="V29" i="28"/>
  <c r="V30" i="28"/>
  <c r="B38" i="34" s="1"/>
  <c r="V31" i="28"/>
  <c r="B39" i="34" s="1"/>
  <c r="V32" i="28"/>
  <c r="B40" i="34" s="1"/>
  <c r="V33" i="28"/>
  <c r="V3" i="28"/>
  <c r="R4" i="28"/>
  <c r="S4" i="28" s="1"/>
  <c r="R5" i="28"/>
  <c r="S5" i="28" s="1"/>
  <c r="R6" i="28"/>
  <c r="S6" i="28" s="1"/>
  <c r="R7" i="28"/>
  <c r="S7" i="28" s="1"/>
  <c r="R8" i="28"/>
  <c r="S8" i="28" s="1"/>
  <c r="R9" i="28"/>
  <c r="S9" i="28" s="1"/>
  <c r="R10" i="28"/>
  <c r="S10" i="28" s="1"/>
  <c r="R11" i="28"/>
  <c r="S11" i="28" s="1"/>
  <c r="R12" i="28"/>
  <c r="S12" i="28" s="1"/>
  <c r="R13" i="28"/>
  <c r="S13" i="28" s="1"/>
  <c r="R14" i="28"/>
  <c r="R15" i="28"/>
  <c r="S15" i="28" s="1"/>
  <c r="R16" i="28"/>
  <c r="T16" i="28" s="1"/>
  <c r="R17" i="28"/>
  <c r="R18" i="28"/>
  <c r="S18" i="28" s="1"/>
  <c r="R19" i="28"/>
  <c r="T19" i="28" s="1"/>
  <c r="R20" i="28"/>
  <c r="S20" i="28" s="1"/>
  <c r="R21" i="28"/>
  <c r="R22" i="28"/>
  <c r="R23" i="28"/>
  <c r="T23" i="28" s="1"/>
  <c r="R24" i="28"/>
  <c r="S24" i="28" s="1"/>
  <c r="R25" i="28"/>
  <c r="R26" i="28"/>
  <c r="S26" i="28" s="1"/>
  <c r="R27" i="28"/>
  <c r="T27" i="28" s="1"/>
  <c r="R28" i="28"/>
  <c r="S28" i="28" s="1"/>
  <c r="R29" i="28"/>
  <c r="R30" i="28"/>
  <c r="S30" i="28" s="1"/>
  <c r="R31" i="28"/>
  <c r="T31" i="28" s="1"/>
  <c r="R32" i="28"/>
  <c r="S32" i="28" s="1"/>
  <c r="R33" i="28"/>
  <c r="S33" i="28" s="1"/>
  <c r="R3" i="28"/>
  <c r="S22" i="28"/>
  <c r="Z22" i="28" s="1"/>
  <c r="T22" i="28"/>
  <c r="S16" i="28"/>
  <c r="S14" i="28"/>
  <c r="Z14" i="28" s="1"/>
  <c r="T14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S8" i="17"/>
  <c r="S9" i="17"/>
  <c r="S10" i="17"/>
  <c r="S11" i="17"/>
  <c r="S12" i="17"/>
  <c r="S13" i="17"/>
  <c r="S14" i="17"/>
  <c r="E20" i="34" s="1"/>
  <c r="S15" i="17"/>
  <c r="S16" i="17"/>
  <c r="T16" i="17" s="1"/>
  <c r="S17" i="17"/>
  <c r="T17" i="17" s="1"/>
  <c r="S18" i="17"/>
  <c r="S19" i="17"/>
  <c r="T19" i="17" s="1"/>
  <c r="S20" i="17"/>
  <c r="S21" i="17"/>
  <c r="T21" i="17" s="1"/>
  <c r="S22" i="17"/>
  <c r="S23" i="17"/>
  <c r="S24" i="17"/>
  <c r="T24" i="17" s="1"/>
  <c r="S25" i="17"/>
  <c r="T25" i="17" s="1"/>
  <c r="S26" i="17"/>
  <c r="S27" i="17"/>
  <c r="T27" i="17" s="1"/>
  <c r="S28" i="17"/>
  <c r="T28" i="17" s="1"/>
  <c r="S29" i="17"/>
  <c r="V29" i="17" s="1"/>
  <c r="S30" i="17"/>
  <c r="S31" i="17"/>
  <c r="V31" i="17" s="1"/>
  <c r="S32" i="17"/>
  <c r="S33" i="17"/>
  <c r="S34" i="17"/>
  <c r="T34" i="17" s="1"/>
  <c r="S35" i="17"/>
  <c r="S5" i="17"/>
  <c r="T5" i="17" s="1"/>
  <c r="O6" i="17"/>
  <c r="P6" i="17" s="1"/>
  <c r="W6" i="17" s="1"/>
  <c r="O7" i="17"/>
  <c r="Q7" i="17" s="1"/>
  <c r="O8" i="17"/>
  <c r="G14" i="36" s="1"/>
  <c r="O9" i="17"/>
  <c r="O10" i="17"/>
  <c r="G16" i="36" s="1"/>
  <c r="O11" i="17"/>
  <c r="O12" i="17"/>
  <c r="O13" i="17"/>
  <c r="P13" i="17" s="1"/>
  <c r="O14" i="17"/>
  <c r="P14" i="17" s="1"/>
  <c r="W14" i="17" s="1"/>
  <c r="O15" i="17"/>
  <c r="O16" i="17"/>
  <c r="O17" i="17"/>
  <c r="Q17" i="17" s="1"/>
  <c r="O18" i="17"/>
  <c r="G24" i="36" s="1"/>
  <c r="O19" i="17"/>
  <c r="G25" i="36" s="1"/>
  <c r="O20" i="17"/>
  <c r="G26" i="36" s="1"/>
  <c r="O21" i="17"/>
  <c r="G27" i="36" s="1"/>
  <c r="O22" i="17"/>
  <c r="O23" i="17"/>
  <c r="G29" i="36" s="1"/>
  <c r="O24" i="17"/>
  <c r="O25" i="17"/>
  <c r="O26" i="17"/>
  <c r="G32" i="36" s="1"/>
  <c r="O27" i="17"/>
  <c r="O28" i="17"/>
  <c r="O29" i="17"/>
  <c r="G35" i="36" s="1"/>
  <c r="O30" i="17"/>
  <c r="G36" i="36" s="1"/>
  <c r="O31" i="17"/>
  <c r="O32" i="17"/>
  <c r="O33" i="17"/>
  <c r="O34" i="17"/>
  <c r="G40" i="36" s="1"/>
  <c r="O35" i="17"/>
  <c r="P35" i="17" s="1"/>
  <c r="O5" i="17"/>
  <c r="G11" i="36" s="1"/>
  <c r="Q19" i="17"/>
  <c r="G39" i="17"/>
  <c r="G38" i="17"/>
  <c r="G45" i="17" s="1"/>
  <c r="H27" i="16"/>
  <c r="G37" i="17"/>
  <c r="F39" i="17"/>
  <c r="F38" i="17"/>
  <c r="F44" i="17" s="1"/>
  <c r="F37" i="17"/>
  <c r="B37" i="17"/>
  <c r="F37" i="22"/>
  <c r="F29" i="22"/>
  <c r="F21" i="22"/>
  <c r="F17" i="22"/>
  <c r="I10" i="16"/>
  <c r="F10" i="22" s="1"/>
  <c r="G40" i="16"/>
  <c r="E40" i="16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D16" i="25" s="1"/>
  <c r="A14" i="25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H40" i="16"/>
  <c r="B40" i="16"/>
  <c r="F11" i="7"/>
  <c r="A10" i="16" s="1"/>
  <c r="F38" i="22"/>
  <c r="B39" i="22"/>
  <c r="C39" i="22"/>
  <c r="C39" i="31" s="1"/>
  <c r="B40" i="22"/>
  <c r="B40" i="31" s="1"/>
  <c r="C40" i="22"/>
  <c r="C40" i="31" s="1"/>
  <c r="B38" i="22"/>
  <c r="B38" i="31" s="1"/>
  <c r="C38" i="22"/>
  <c r="C38" i="31" s="1"/>
  <c r="B37" i="22"/>
  <c r="C37" i="22"/>
  <c r="C37" i="31" s="1"/>
  <c r="B36" i="22"/>
  <c r="B36" i="31" s="1"/>
  <c r="C36" i="22"/>
  <c r="C36" i="31" s="1"/>
  <c r="B35" i="22"/>
  <c r="B35" i="31" s="1"/>
  <c r="C35" i="22"/>
  <c r="B34" i="22"/>
  <c r="B34" i="31" s="1"/>
  <c r="C34" i="22"/>
  <c r="C34" i="31" s="1"/>
  <c r="B33" i="22"/>
  <c r="B33" i="31" s="1"/>
  <c r="C33" i="22"/>
  <c r="C33" i="31" s="1"/>
  <c r="B32" i="22"/>
  <c r="B32" i="31" s="1"/>
  <c r="C32" i="22"/>
  <c r="C32" i="31" s="1"/>
  <c r="B31" i="22"/>
  <c r="C31" i="22"/>
  <c r="B30" i="22"/>
  <c r="B30" i="31" s="1"/>
  <c r="C30" i="22"/>
  <c r="C30" i="31" s="1"/>
  <c r="B29" i="22"/>
  <c r="C29" i="22"/>
  <c r="C29" i="31" s="1"/>
  <c r="B28" i="22"/>
  <c r="B28" i="31" s="1"/>
  <c r="C28" i="22"/>
  <c r="C28" i="31" s="1"/>
  <c r="B27" i="22"/>
  <c r="C27" i="22"/>
  <c r="C27" i="31" s="1"/>
  <c r="B26" i="22"/>
  <c r="B26" i="31" s="1"/>
  <c r="C26" i="22"/>
  <c r="C26" i="31" s="1"/>
  <c r="B25" i="22"/>
  <c r="C25" i="22"/>
  <c r="B24" i="22"/>
  <c r="B24" i="31" s="1"/>
  <c r="C24" i="22"/>
  <c r="C24" i="31" s="1"/>
  <c r="B23" i="22"/>
  <c r="C23" i="22"/>
  <c r="C23" i="31" s="1"/>
  <c r="B22" i="22"/>
  <c r="B22" i="31" s="1"/>
  <c r="C22" i="22"/>
  <c r="C22" i="31" s="1"/>
  <c r="B21" i="22"/>
  <c r="C21" i="22"/>
  <c r="C21" i="31" s="1"/>
  <c r="B20" i="22"/>
  <c r="B20" i="31" s="1"/>
  <c r="C20" i="22"/>
  <c r="C20" i="31" s="1"/>
  <c r="B19" i="22"/>
  <c r="C19" i="22"/>
  <c r="C19" i="31" s="1"/>
  <c r="B18" i="22"/>
  <c r="B18" i="31" s="1"/>
  <c r="C18" i="22"/>
  <c r="C18" i="31" s="1"/>
  <c r="B17" i="22"/>
  <c r="C17" i="22"/>
  <c r="C17" i="31" s="1"/>
  <c r="B16" i="22"/>
  <c r="B16" i="31" s="1"/>
  <c r="C16" i="22"/>
  <c r="C16" i="31" s="1"/>
  <c r="B15" i="22"/>
  <c r="C15" i="22"/>
  <c r="B14" i="22"/>
  <c r="C14" i="22"/>
  <c r="C14" i="31" s="1"/>
  <c r="B13" i="22"/>
  <c r="C13" i="22"/>
  <c r="C13" i="31" s="1"/>
  <c r="B12" i="22"/>
  <c r="B12" i="31" s="1"/>
  <c r="C12" i="22"/>
  <c r="C12" i="31" s="1"/>
  <c r="B11" i="22"/>
  <c r="C11" i="22"/>
  <c r="C11" i="31" s="1"/>
  <c r="B10" i="22"/>
  <c r="C10" i="22"/>
  <c r="C10" i="31" s="1"/>
  <c r="L16" i="16"/>
  <c r="M16" i="16" s="1"/>
  <c r="B20" i="25" s="1"/>
  <c r="L17" i="16"/>
  <c r="M17" i="16" s="1"/>
  <c r="B21" i="25" s="1"/>
  <c r="L21" i="16"/>
  <c r="M21" i="16" s="1"/>
  <c r="B25" i="25" s="1"/>
  <c r="L25" i="16"/>
  <c r="M25" i="16" s="1"/>
  <c r="B29" i="25" s="1"/>
  <c r="L29" i="16"/>
  <c r="M29" i="16" s="1"/>
  <c r="B33" i="25" s="1"/>
  <c r="L30" i="16"/>
  <c r="M30" i="16" s="1"/>
  <c r="B34" i="25" s="1"/>
  <c r="L33" i="16"/>
  <c r="M33" i="16" s="1"/>
  <c r="B37" i="25" s="1"/>
  <c r="L34" i="16"/>
  <c r="M34" i="16" s="1"/>
  <c r="B38" i="25" s="1"/>
  <c r="L37" i="16"/>
  <c r="M37" i="16" s="1"/>
  <c r="B41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F36" i="22"/>
  <c r="B13" i="9"/>
  <c r="A23" i="9" s="1"/>
  <c r="B11" i="9"/>
  <c r="I12" i="9"/>
  <c r="I13" i="9"/>
  <c r="B13" i="8"/>
  <c r="A23" i="8" s="1"/>
  <c r="B10" i="8"/>
  <c r="B11" i="8"/>
  <c r="I12" i="8"/>
  <c r="I13" i="8"/>
  <c r="A23" i="7"/>
  <c r="G11" i="7"/>
  <c r="F11" i="8" s="1"/>
  <c r="A31" i="8" s="1"/>
  <c r="F12" i="22"/>
  <c r="F18" i="22"/>
  <c r="F22" i="22"/>
  <c r="F28" i="22"/>
  <c r="H10" i="16"/>
  <c r="D9" i="18"/>
  <c r="D17" i="18"/>
  <c r="D26" i="18"/>
  <c r="D30" i="18"/>
  <c r="C2" i="18"/>
  <c r="I9" i="7"/>
  <c r="D32" i="7"/>
  <c r="B9" i="8"/>
  <c r="I9" i="8"/>
  <c r="I11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C31" i="31"/>
  <c r="C35" i="31"/>
  <c r="H26" i="16"/>
  <c r="S31" i="28"/>
  <c r="S23" i="28"/>
  <c r="Y11" i="28"/>
  <c r="Y12" i="28"/>
  <c r="Y14" i="28"/>
  <c r="Y16" i="28"/>
  <c r="Y22" i="28"/>
  <c r="Y24" i="28"/>
  <c r="Y26" i="28"/>
  <c r="Y32" i="28"/>
  <c r="T4" i="28"/>
  <c r="W6" i="23"/>
  <c r="W16" i="23"/>
  <c r="W24" i="23"/>
  <c r="W28" i="23"/>
  <c r="W32" i="23"/>
  <c r="Z3" i="23"/>
  <c r="T3" i="23"/>
  <c r="T4" i="23"/>
  <c r="T7" i="23"/>
  <c r="T8" i="23"/>
  <c r="T9" i="23"/>
  <c r="T10" i="23"/>
  <c r="T13" i="23"/>
  <c r="T14" i="23"/>
  <c r="T15" i="23"/>
  <c r="T17" i="23"/>
  <c r="T18" i="23"/>
  <c r="T19" i="23"/>
  <c r="T21" i="23"/>
  <c r="T23" i="23"/>
  <c r="T25" i="23"/>
  <c r="T27" i="23"/>
  <c r="T28" i="23"/>
  <c r="AA28" i="23" s="1"/>
  <c r="E41" i="32" s="1"/>
  <c r="T29" i="23"/>
  <c r="T31" i="23"/>
  <c r="T33" i="23"/>
  <c r="Y3" i="23"/>
  <c r="Q26" i="17"/>
  <c r="T26" i="28"/>
  <c r="T30" i="28"/>
  <c r="S3" i="28"/>
  <c r="Z3" i="28" s="1"/>
  <c r="S5" i="23"/>
  <c r="Z5" i="23" s="1"/>
  <c r="S7" i="23"/>
  <c r="S9" i="23"/>
  <c r="S11" i="23"/>
  <c r="S13" i="23"/>
  <c r="S15" i="23"/>
  <c r="S17" i="23"/>
  <c r="S19" i="23"/>
  <c r="S21" i="23"/>
  <c r="Z21" i="23" s="1"/>
  <c r="S23" i="23"/>
  <c r="S25" i="23"/>
  <c r="Z25" i="23" s="1"/>
  <c r="S27" i="23"/>
  <c r="S29" i="23"/>
  <c r="Z29" i="23" s="1"/>
  <c r="P27" i="17"/>
  <c r="Q21" i="17"/>
  <c r="Q25" i="17"/>
  <c r="T11" i="28"/>
  <c r="T12" i="28"/>
  <c r="T20" i="28"/>
  <c r="T24" i="28"/>
  <c r="S19" i="28"/>
  <c r="S8" i="23"/>
  <c r="S28" i="23"/>
  <c r="P5" i="17"/>
  <c r="W3" i="28"/>
  <c r="Y9" i="23"/>
  <c r="Y19" i="23"/>
  <c r="W24" i="28"/>
  <c r="AA24" i="28" s="1"/>
  <c r="D37" i="32" s="1"/>
  <c r="S30" i="23"/>
  <c r="W5" i="17"/>
  <c r="F11" i="22"/>
  <c r="D3" i="18"/>
  <c r="D10" i="18"/>
  <c r="D18" i="18"/>
  <c r="F45" i="17"/>
  <c r="V28" i="17"/>
  <c r="V16" i="17"/>
  <c r="T14" i="17"/>
  <c r="L12" i="16"/>
  <c r="M12" i="16" s="1"/>
  <c r="B16" i="25" s="1"/>
  <c r="L14" i="16"/>
  <c r="M14" i="16" s="1"/>
  <c r="B18" i="25" s="1"/>
  <c r="L22" i="16"/>
  <c r="M22" i="16" s="1"/>
  <c r="B26" i="25" s="1"/>
  <c r="F25" i="22"/>
  <c r="T29" i="17"/>
  <c r="T15" i="17"/>
  <c r="T13" i="17"/>
  <c r="V32" i="17"/>
  <c r="D31" i="18"/>
  <c r="D29" i="18"/>
  <c r="D21" i="18"/>
  <c r="D13" i="18"/>
  <c r="F39" i="22"/>
  <c r="P29" i="17"/>
  <c r="V34" i="17"/>
  <c r="Q23" i="17"/>
  <c r="P15" i="17"/>
  <c r="Q31" i="17"/>
  <c r="P32" i="17"/>
  <c r="P19" i="17"/>
  <c r="W19" i="17" s="1"/>
  <c r="P18" i="17"/>
  <c r="W18" i="17" s="1"/>
  <c r="T30" i="17"/>
  <c r="V27" i="17"/>
  <c r="T26" i="17"/>
  <c r="V26" i="17"/>
  <c r="V25" i="17"/>
  <c r="T18" i="28"/>
  <c r="T32" i="28"/>
  <c r="S27" i="28"/>
  <c r="Y23" i="23"/>
  <c r="Y33" i="23"/>
  <c r="F13" i="22" l="1"/>
  <c r="D5" i="18"/>
  <c r="V5" i="17"/>
  <c r="A10" i="22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V13" i="17"/>
  <c r="T13" i="28"/>
  <c r="P8" i="17"/>
  <c r="W8" i="17" s="1"/>
  <c r="V8" i="17"/>
  <c r="T7" i="28"/>
  <c r="V15" i="17"/>
  <c r="Q6" i="17"/>
  <c r="T15" i="28"/>
  <c r="AA15" i="28" s="1"/>
  <c r="D28" i="32" s="1"/>
  <c r="F28" i="32" s="1"/>
  <c r="Z17" i="23"/>
  <c r="Z23" i="23"/>
  <c r="Z15" i="23"/>
  <c r="W26" i="23"/>
  <c r="W12" i="23"/>
  <c r="W11" i="23"/>
  <c r="Y17" i="23"/>
  <c r="Y29" i="23"/>
  <c r="Z33" i="23"/>
  <c r="Y11" i="23"/>
  <c r="Z28" i="23"/>
  <c r="Z19" i="23"/>
  <c r="Z11" i="23"/>
  <c r="W30" i="23"/>
  <c r="W20" i="23"/>
  <c r="Z16" i="23"/>
  <c r="Z26" i="23"/>
  <c r="Y32" i="23"/>
  <c r="Z19" i="28"/>
  <c r="Y31" i="28"/>
  <c r="Z31" i="28"/>
  <c r="Z11" i="28"/>
  <c r="Z7" i="28"/>
  <c r="Y15" i="28"/>
  <c r="Y7" i="28"/>
  <c r="Z33" i="28"/>
  <c r="Z13" i="28"/>
  <c r="D6" i="18"/>
  <c r="D22" i="18"/>
  <c r="F20" i="22"/>
  <c r="L24" i="16"/>
  <c r="M24" i="16" s="1"/>
  <c r="B28" i="25" s="1"/>
  <c r="G38" i="22"/>
  <c r="W15" i="17"/>
  <c r="W29" i="17"/>
  <c r="L26" i="16"/>
  <c r="M26" i="16" s="1"/>
  <c r="B30" i="25" s="1"/>
  <c r="X6" i="17"/>
  <c r="H17" i="32" s="1"/>
  <c r="D28" i="18"/>
  <c r="E41" i="35"/>
  <c r="E41" i="34"/>
  <c r="X26" i="17"/>
  <c r="H37" i="32" s="1"/>
  <c r="D32" i="18"/>
  <c r="G40" i="22"/>
  <c r="V14" i="17"/>
  <c r="V24" i="17"/>
  <c r="S22" i="23"/>
  <c r="S12" i="23"/>
  <c r="Z12" i="23" s="1"/>
  <c r="Q10" i="17"/>
  <c r="T16" i="23"/>
  <c r="AA16" i="23" s="1"/>
  <c r="E29" i="32" s="1"/>
  <c r="F29" i="32" s="1"/>
  <c r="W10" i="23"/>
  <c r="L44" i="28"/>
  <c r="Y28" i="28"/>
  <c r="Y9" i="28"/>
  <c r="X25" i="17"/>
  <c r="Z8" i="23"/>
  <c r="Q18" i="17"/>
  <c r="W8" i="23"/>
  <c r="AA8" i="23" s="1"/>
  <c r="E21" i="32" s="1"/>
  <c r="Y13" i="28"/>
  <c r="L32" i="16"/>
  <c r="M32" i="16" s="1"/>
  <c r="B36" i="25" s="1"/>
  <c r="D12" i="18"/>
  <c r="W35" i="17"/>
  <c r="T35" i="17"/>
  <c r="E39" i="35"/>
  <c r="E39" i="34"/>
  <c r="X21" i="17"/>
  <c r="E27" i="36" s="1"/>
  <c r="W7" i="28"/>
  <c r="W16" i="28"/>
  <c r="AA16" i="28" s="1"/>
  <c r="D29" i="32" s="1"/>
  <c r="Z10" i="28"/>
  <c r="Y6" i="23"/>
  <c r="Q34" i="17"/>
  <c r="X34" i="17" s="1"/>
  <c r="T32" i="23"/>
  <c r="AA32" i="23" s="1"/>
  <c r="E45" i="32" s="1"/>
  <c r="L10" i="16"/>
  <c r="D8" i="18"/>
  <c r="D16" i="18"/>
  <c r="X19" i="17"/>
  <c r="T5" i="28"/>
  <c r="Z32" i="28"/>
  <c r="Z24" i="28"/>
  <c r="W32" i="17"/>
  <c r="L40" i="16"/>
  <c r="D24" i="18"/>
  <c r="L28" i="16"/>
  <c r="M28" i="16" s="1"/>
  <c r="B32" i="25" s="1"/>
  <c r="E40" i="35"/>
  <c r="E40" i="34"/>
  <c r="Z16" i="28"/>
  <c r="W32" i="28"/>
  <c r="AA32" i="28" s="1"/>
  <c r="D45" i="32" s="1"/>
  <c r="F45" i="32" s="1"/>
  <c r="Z30" i="23"/>
  <c r="W29" i="23"/>
  <c r="AA29" i="23" s="1"/>
  <c r="E42" i="32" s="1"/>
  <c r="Z27" i="23"/>
  <c r="M45" i="23"/>
  <c r="L44" i="23"/>
  <c r="W30" i="28"/>
  <c r="Z27" i="28"/>
  <c r="Y27" i="28"/>
  <c r="W13" i="28"/>
  <c r="AA13" i="28" s="1"/>
  <c r="D26" i="32" s="1"/>
  <c r="E38" i="35"/>
  <c r="E38" i="34"/>
  <c r="T32" i="17"/>
  <c r="E37" i="35"/>
  <c r="E37" i="34"/>
  <c r="E36" i="35"/>
  <c r="E36" i="34"/>
  <c r="E35" i="35"/>
  <c r="E35" i="34"/>
  <c r="E34" i="35"/>
  <c r="E34" i="34"/>
  <c r="F33" i="22"/>
  <c r="E33" i="35"/>
  <c r="E33" i="34"/>
  <c r="E32" i="35"/>
  <c r="E32" i="34"/>
  <c r="V17" i="17"/>
  <c r="V12" i="17"/>
  <c r="A31" i="7"/>
  <c r="W21" i="28"/>
  <c r="AJ20" i="28"/>
  <c r="AM20" i="28"/>
  <c r="AN20" i="28" s="1"/>
  <c r="AO20" i="28" s="1"/>
  <c r="AJ19" i="28"/>
  <c r="AM19" i="28"/>
  <c r="AN19" i="28" s="1"/>
  <c r="AO19" i="28" s="1"/>
  <c r="AJ18" i="28"/>
  <c r="AM18" i="28"/>
  <c r="AN18" i="28" s="1"/>
  <c r="AO18" i="28" s="1"/>
  <c r="W17" i="28"/>
  <c r="W15" i="28"/>
  <c r="W11" i="28"/>
  <c r="AA11" i="28" s="1"/>
  <c r="D24" i="32" s="1"/>
  <c r="E31" i="35"/>
  <c r="E31" i="34"/>
  <c r="E30" i="35"/>
  <c r="E30" i="34"/>
  <c r="E29" i="35"/>
  <c r="E29" i="34"/>
  <c r="V23" i="17"/>
  <c r="E28" i="35"/>
  <c r="E28" i="34"/>
  <c r="T22" i="17"/>
  <c r="E27" i="35"/>
  <c r="E27" i="34"/>
  <c r="E26" i="35"/>
  <c r="E26" i="34"/>
  <c r="T20" i="17"/>
  <c r="E25" i="35"/>
  <c r="E25" i="34"/>
  <c r="E24" i="35"/>
  <c r="E24" i="34"/>
  <c r="E23" i="35"/>
  <c r="E23" i="34"/>
  <c r="E22" i="35"/>
  <c r="E22" i="34"/>
  <c r="E21" i="35"/>
  <c r="E21" i="34"/>
  <c r="E19" i="35"/>
  <c r="E19" i="34"/>
  <c r="E18" i="35"/>
  <c r="E18" i="34"/>
  <c r="E17" i="35"/>
  <c r="E17" i="34"/>
  <c r="T11" i="17"/>
  <c r="E16" i="35"/>
  <c r="E16" i="34"/>
  <c r="E15" i="35"/>
  <c r="E15" i="34"/>
  <c r="E14" i="35"/>
  <c r="E14" i="34"/>
  <c r="E13" i="35"/>
  <c r="E13" i="34"/>
  <c r="E12" i="35"/>
  <c r="E12" i="34"/>
  <c r="C17" i="25"/>
  <c r="D17" i="25" s="1"/>
  <c r="X17" i="17"/>
  <c r="E23" i="36" s="1"/>
  <c r="AA12" i="23"/>
  <c r="E25" i="32" s="1"/>
  <c r="P12" i="17"/>
  <c r="W12" i="17" s="1"/>
  <c r="T9" i="28"/>
  <c r="Q8" i="17"/>
  <c r="P7" i="17"/>
  <c r="W7" i="17" s="1"/>
  <c r="Y4" i="28"/>
  <c r="Q5" i="17"/>
  <c r="X5" i="17"/>
  <c r="E11" i="36" s="1"/>
  <c r="R36" i="23"/>
  <c r="W33" i="23"/>
  <c r="AA33" i="23" s="1"/>
  <c r="E46" i="32" s="1"/>
  <c r="AJ33" i="23"/>
  <c r="AM32" i="23"/>
  <c r="AN32" i="23" s="1"/>
  <c r="AO32" i="23" s="1"/>
  <c r="AM33" i="23"/>
  <c r="AN33" i="23" s="1"/>
  <c r="AO33" i="23" s="1"/>
  <c r="AJ31" i="23"/>
  <c r="AM31" i="23"/>
  <c r="AN31" i="23" s="1"/>
  <c r="AO31" i="23" s="1"/>
  <c r="AM30" i="23"/>
  <c r="AN30" i="23" s="1"/>
  <c r="AO30" i="23" s="1"/>
  <c r="AJ29" i="23"/>
  <c r="AM29" i="23"/>
  <c r="AN29" i="23" s="1"/>
  <c r="AO29" i="23" s="1"/>
  <c r="AM28" i="23"/>
  <c r="AN28" i="23" s="1"/>
  <c r="AO28" i="23" s="1"/>
  <c r="Y28" i="23"/>
  <c r="AJ27" i="23"/>
  <c r="AM27" i="23"/>
  <c r="AN27" i="23" s="1"/>
  <c r="AO27" i="23" s="1"/>
  <c r="AM26" i="23"/>
  <c r="AN26" i="23" s="1"/>
  <c r="AO26" i="23" s="1"/>
  <c r="AJ25" i="23"/>
  <c r="AM24" i="23"/>
  <c r="AN24" i="23" s="1"/>
  <c r="AO24" i="23" s="1"/>
  <c r="AM25" i="23"/>
  <c r="AN25" i="23" s="1"/>
  <c r="AO25" i="23" s="1"/>
  <c r="Y24" i="23"/>
  <c r="W23" i="23"/>
  <c r="AA23" i="23" s="1"/>
  <c r="E36" i="32" s="1"/>
  <c r="AJ23" i="23"/>
  <c r="AM23" i="23"/>
  <c r="AN23" i="23" s="1"/>
  <c r="AO23" i="23" s="1"/>
  <c r="AM22" i="23"/>
  <c r="AN22" i="23" s="1"/>
  <c r="AO22" i="23" s="1"/>
  <c r="AJ21" i="23"/>
  <c r="AM21" i="23"/>
  <c r="AN21" i="23" s="1"/>
  <c r="AO21" i="23" s="1"/>
  <c r="AM20" i="23"/>
  <c r="AN20" i="23" s="1"/>
  <c r="AO20" i="23" s="1"/>
  <c r="AJ19" i="23"/>
  <c r="AM18" i="23"/>
  <c r="AN18" i="23" s="1"/>
  <c r="AO18" i="23" s="1"/>
  <c r="AM19" i="23"/>
  <c r="AN19" i="23" s="1"/>
  <c r="AO19" i="23" s="1"/>
  <c r="W17" i="23"/>
  <c r="AA17" i="23" s="1"/>
  <c r="E30" i="32" s="1"/>
  <c r="AJ17" i="23"/>
  <c r="AM17" i="23"/>
  <c r="AN17" i="23" s="1"/>
  <c r="AO17" i="23" s="1"/>
  <c r="AM16" i="23"/>
  <c r="AN16" i="23" s="1"/>
  <c r="AO16" i="23" s="1"/>
  <c r="W15" i="23"/>
  <c r="AA15" i="23" s="1"/>
  <c r="E28" i="32" s="1"/>
  <c r="AJ15" i="23"/>
  <c r="AM14" i="23"/>
  <c r="AN14" i="23" s="1"/>
  <c r="AO14" i="23" s="1"/>
  <c r="AM15" i="23"/>
  <c r="AN15" i="23" s="1"/>
  <c r="AO15" i="23" s="1"/>
  <c r="W14" i="23"/>
  <c r="AA14" i="23" s="1"/>
  <c r="E27" i="32" s="1"/>
  <c r="Y14" i="23"/>
  <c r="AJ13" i="23"/>
  <c r="AM13" i="23"/>
  <c r="AN13" i="23" s="1"/>
  <c r="AO13" i="23" s="1"/>
  <c r="AM12" i="23"/>
  <c r="AN12" i="23" s="1"/>
  <c r="AO12" i="23" s="1"/>
  <c r="AA11" i="23"/>
  <c r="E24" i="32" s="1"/>
  <c r="AJ11" i="23"/>
  <c r="AM10" i="23"/>
  <c r="AN10" i="23" s="1"/>
  <c r="AO10" i="23" s="1"/>
  <c r="AM11" i="23"/>
  <c r="AN11" i="23" s="1"/>
  <c r="AO11" i="23" s="1"/>
  <c r="Y8" i="23"/>
  <c r="AM33" i="28"/>
  <c r="AN33" i="28" s="1"/>
  <c r="AO33" i="28" s="1"/>
  <c r="AJ33" i="28"/>
  <c r="AM32" i="28"/>
  <c r="AN32" i="28" s="1"/>
  <c r="AO32" i="28" s="1"/>
  <c r="AJ32" i="28"/>
  <c r="W31" i="28"/>
  <c r="AA31" i="28" s="1"/>
  <c r="D44" i="32" s="1"/>
  <c r="AM31" i="28"/>
  <c r="AN31" i="28" s="1"/>
  <c r="AO31" i="28" s="1"/>
  <c r="AJ31" i="28"/>
  <c r="AM30" i="28"/>
  <c r="AN30" i="28" s="1"/>
  <c r="AO30" i="28" s="1"/>
  <c r="AJ30" i="28"/>
  <c r="AM29" i="28"/>
  <c r="AN29" i="28" s="1"/>
  <c r="AO29" i="28" s="1"/>
  <c r="AJ29" i="28"/>
  <c r="AM28" i="28"/>
  <c r="AN28" i="28" s="1"/>
  <c r="AO28" i="28" s="1"/>
  <c r="AJ28" i="28"/>
  <c r="W27" i="28"/>
  <c r="AA27" i="28" s="1"/>
  <c r="D40" i="32" s="1"/>
  <c r="AJ27" i="28"/>
  <c r="AM27" i="28"/>
  <c r="AN27" i="28" s="1"/>
  <c r="AO27" i="28" s="1"/>
  <c r="AM25" i="28"/>
  <c r="AN25" i="28" s="1"/>
  <c r="AO25" i="28" s="1"/>
  <c r="AM26" i="28"/>
  <c r="AN26" i="28" s="1"/>
  <c r="AO26" i="28" s="1"/>
  <c r="AJ26" i="28"/>
  <c r="AM23" i="28"/>
  <c r="AN23" i="28" s="1"/>
  <c r="AO23" i="28" s="1"/>
  <c r="AM24" i="28"/>
  <c r="AN24" i="28" s="1"/>
  <c r="AO24" i="28" s="1"/>
  <c r="AJ24" i="28"/>
  <c r="Y23" i="28"/>
  <c r="Z23" i="28"/>
  <c r="W23" i="28"/>
  <c r="AA23" i="28" s="1"/>
  <c r="D36" i="32" s="1"/>
  <c r="W22" i="28"/>
  <c r="AA22" i="28" s="1"/>
  <c r="D35" i="32" s="1"/>
  <c r="AM22" i="28"/>
  <c r="AN22" i="28" s="1"/>
  <c r="AO22" i="28" s="1"/>
  <c r="AJ22" i="28"/>
  <c r="AM21" i="28"/>
  <c r="AN21" i="28" s="1"/>
  <c r="AO21" i="28" s="1"/>
  <c r="AJ17" i="28"/>
  <c r="AM17" i="28"/>
  <c r="AN17" i="28" s="1"/>
  <c r="AO17" i="28" s="1"/>
  <c r="AJ16" i="28"/>
  <c r="AM16" i="28"/>
  <c r="AN16" i="28" s="1"/>
  <c r="AO16" i="28" s="1"/>
  <c r="AM15" i="28"/>
  <c r="AN15" i="28" s="1"/>
  <c r="AO15" i="28" s="1"/>
  <c r="AJ15" i="28"/>
  <c r="W14" i="28"/>
  <c r="AA14" i="28" s="1"/>
  <c r="D27" i="32" s="1"/>
  <c r="AM13" i="28"/>
  <c r="AN13" i="28" s="1"/>
  <c r="AO13" i="28" s="1"/>
  <c r="AJ14" i="28"/>
  <c r="AM14" i="28"/>
  <c r="AN14" i="28" s="1"/>
  <c r="AO14" i="28" s="1"/>
  <c r="AJ12" i="28"/>
  <c r="AM12" i="28"/>
  <c r="AN12" i="28" s="1"/>
  <c r="AO12" i="28" s="1"/>
  <c r="AM11" i="28"/>
  <c r="AN11" i="28" s="1"/>
  <c r="AO11" i="28" s="1"/>
  <c r="AJ11" i="28"/>
  <c r="W10" i="28"/>
  <c r="Z6" i="28"/>
  <c r="W6" i="28"/>
  <c r="G39" i="22"/>
  <c r="T33" i="17"/>
  <c r="T23" i="17"/>
  <c r="X23" i="17" s="1"/>
  <c r="E29" i="36" s="1"/>
  <c r="T18" i="17"/>
  <c r="X18" i="17" s="1"/>
  <c r="T12" i="17"/>
  <c r="V10" i="17"/>
  <c r="T10" i="17"/>
  <c r="X10" i="17" s="1"/>
  <c r="E16" i="36" s="1"/>
  <c r="D2" i="18"/>
  <c r="G44" i="17"/>
  <c r="AA10" i="23"/>
  <c r="E23" i="32" s="1"/>
  <c r="Z9" i="23"/>
  <c r="W9" i="23"/>
  <c r="AA9" i="23" s="1"/>
  <c r="E22" i="32" s="1"/>
  <c r="AJ9" i="23"/>
  <c r="AM8" i="23"/>
  <c r="AN8" i="23" s="1"/>
  <c r="AO8" i="23" s="1"/>
  <c r="AM9" i="23"/>
  <c r="AN9" i="23" s="1"/>
  <c r="AO9" i="23" s="1"/>
  <c r="AJ7" i="23"/>
  <c r="AM6" i="23"/>
  <c r="AN6" i="23" s="1"/>
  <c r="AO6" i="23" s="1"/>
  <c r="AM7" i="23"/>
  <c r="AN7" i="23" s="1"/>
  <c r="AO7" i="23" s="1"/>
  <c r="AJ5" i="23"/>
  <c r="AM5" i="23"/>
  <c r="AN5" i="23" s="1"/>
  <c r="AO5" i="23" s="1"/>
  <c r="W3" i="23"/>
  <c r="AA3" i="23" s="1"/>
  <c r="E16" i="32" s="1"/>
  <c r="AM10" i="28"/>
  <c r="AN10" i="28" s="1"/>
  <c r="AO10" i="28" s="1"/>
  <c r="AJ10" i="28"/>
  <c r="W9" i="28"/>
  <c r="AA9" i="28" s="1"/>
  <c r="D22" i="32" s="1"/>
  <c r="AM9" i="28"/>
  <c r="AN9" i="28" s="1"/>
  <c r="AO9" i="28" s="1"/>
  <c r="AJ9" i="28"/>
  <c r="AJ8" i="28"/>
  <c r="AM8" i="28"/>
  <c r="AN8" i="28" s="1"/>
  <c r="AO8" i="28" s="1"/>
  <c r="AM7" i="28"/>
  <c r="AN7" i="28" s="1"/>
  <c r="AO7" i="28" s="1"/>
  <c r="AJ7" i="28"/>
  <c r="AM6" i="28"/>
  <c r="AN6" i="28" s="1"/>
  <c r="AO6" i="28" s="1"/>
  <c r="AJ6" i="28"/>
  <c r="AM5" i="28"/>
  <c r="AN5" i="28" s="1"/>
  <c r="AO5" i="28" s="1"/>
  <c r="AJ5" i="28"/>
  <c r="M45" i="28"/>
  <c r="AJ4" i="28"/>
  <c r="AM4" i="28"/>
  <c r="AN4" i="28" s="1"/>
  <c r="AO4" i="28" s="1"/>
  <c r="AM3" i="28"/>
  <c r="AN3" i="28" s="1"/>
  <c r="AO3" i="28" s="1"/>
  <c r="AJ3" i="28"/>
  <c r="T9" i="17"/>
  <c r="T8" i="17"/>
  <c r="T7" i="17"/>
  <c r="X7" i="17" s="1"/>
  <c r="AJ37" i="17"/>
  <c r="AJ38" i="17" s="1"/>
  <c r="I41" i="16"/>
  <c r="B31" i="7"/>
  <c r="G15" i="36"/>
  <c r="Q9" i="17"/>
  <c r="S25" i="28"/>
  <c r="Z25" i="28" s="1"/>
  <c r="T25" i="28"/>
  <c r="S17" i="28"/>
  <c r="Z17" i="28" s="1"/>
  <c r="Y17" i="28"/>
  <c r="Y20" i="23"/>
  <c r="S20" i="23"/>
  <c r="Z20" i="23" s="1"/>
  <c r="C35" i="34"/>
  <c r="D35" i="34" s="1"/>
  <c r="W27" i="23"/>
  <c r="AA27" i="23" s="1"/>
  <c r="E40" i="32" s="1"/>
  <c r="F40" i="32" s="1"/>
  <c r="T31" i="17"/>
  <c r="O37" i="17"/>
  <c r="Y27" i="23"/>
  <c r="S24" i="23"/>
  <c r="Z24" i="23" s="1"/>
  <c r="Z13" i="23"/>
  <c r="AA30" i="28"/>
  <c r="D43" i="32" s="1"/>
  <c r="T6" i="23"/>
  <c r="AA6" i="23" s="1"/>
  <c r="E19" i="32" s="1"/>
  <c r="D15" i="25"/>
  <c r="D11" i="18"/>
  <c r="F19" i="22"/>
  <c r="G21" i="22" s="1"/>
  <c r="L27" i="16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A10" i="31"/>
  <c r="G38" i="36"/>
  <c r="Q32" i="17"/>
  <c r="P9" i="17"/>
  <c r="W9" i="17" s="1"/>
  <c r="T6" i="28"/>
  <c r="Y3" i="28"/>
  <c r="T3" i="28"/>
  <c r="B11" i="34"/>
  <c r="V36" i="28"/>
  <c r="B33" i="34"/>
  <c r="W25" i="28"/>
  <c r="Y25" i="28"/>
  <c r="B28" i="34"/>
  <c r="W20" i="28"/>
  <c r="AA20" i="28" s="1"/>
  <c r="D33" i="32" s="1"/>
  <c r="B16" i="34"/>
  <c r="W8" i="28"/>
  <c r="B13" i="34"/>
  <c r="W5" i="28"/>
  <c r="Y5" i="28"/>
  <c r="C15" i="34"/>
  <c r="W7" i="23"/>
  <c r="AA7" i="23" s="1"/>
  <c r="E20" i="32" s="1"/>
  <c r="V36" i="23"/>
  <c r="C27" i="34"/>
  <c r="W19" i="23"/>
  <c r="C29" i="34"/>
  <c r="W21" i="23"/>
  <c r="AA21" i="23" s="1"/>
  <c r="E34" i="32" s="1"/>
  <c r="G41" i="36"/>
  <c r="Q35" i="17"/>
  <c r="X35" i="17" s="1"/>
  <c r="G17" i="36"/>
  <c r="P11" i="17"/>
  <c r="W11" i="17" s="1"/>
  <c r="Q11" i="17"/>
  <c r="T29" i="28"/>
  <c r="S29" i="28"/>
  <c r="Z29" i="28" s="1"/>
  <c r="T21" i="28"/>
  <c r="S21" i="28"/>
  <c r="Z21" i="28" s="1"/>
  <c r="Y21" i="28"/>
  <c r="B12" i="34"/>
  <c r="W4" i="28"/>
  <c r="AA4" i="28" s="1"/>
  <c r="D17" i="32" s="1"/>
  <c r="AA3" i="28"/>
  <c r="D16" i="32" s="1"/>
  <c r="R36" i="28"/>
  <c r="AA24" i="23"/>
  <c r="E37" i="32" s="1"/>
  <c r="T20" i="23"/>
  <c r="AA20" i="23" s="1"/>
  <c r="E33" i="32" s="1"/>
  <c r="G28" i="36"/>
  <c r="Q22" i="17"/>
  <c r="G13" i="36"/>
  <c r="V7" i="17"/>
  <c r="E20" i="35"/>
  <c r="S37" i="17"/>
  <c r="B41" i="34"/>
  <c r="W33" i="28"/>
  <c r="AA33" i="28" s="1"/>
  <c r="D46" i="32" s="1"/>
  <c r="F46" i="32" s="1"/>
  <c r="Y33" i="28"/>
  <c r="D38" i="34"/>
  <c r="B26" i="34"/>
  <c r="W18" i="28"/>
  <c r="AA18" i="28" s="1"/>
  <c r="D31" i="32" s="1"/>
  <c r="B20" i="34"/>
  <c r="W12" i="28"/>
  <c r="AA12" i="28" s="1"/>
  <c r="D25" i="32" s="1"/>
  <c r="C21" i="34"/>
  <c r="D21" i="34" s="1"/>
  <c r="W13" i="23"/>
  <c r="AA13" i="23" s="1"/>
  <c r="E26" i="32" s="1"/>
  <c r="C26" i="34"/>
  <c r="W18" i="23"/>
  <c r="AA18" i="23" s="1"/>
  <c r="E31" i="32" s="1"/>
  <c r="C30" i="34"/>
  <c r="W22" i="23"/>
  <c r="AA22" i="23" s="1"/>
  <c r="E35" i="32" s="1"/>
  <c r="Y26" i="23"/>
  <c r="T26" i="23"/>
  <c r="AA26" i="23" s="1"/>
  <c r="E39" i="32" s="1"/>
  <c r="C39" i="34"/>
  <c r="D39" i="34" s="1"/>
  <c r="W31" i="23"/>
  <c r="AA31" i="23" s="1"/>
  <c r="E44" i="32" s="1"/>
  <c r="D27" i="18"/>
  <c r="L35" i="16"/>
  <c r="M35" i="16" s="1"/>
  <c r="B39" i="25" s="1"/>
  <c r="F35" i="22"/>
  <c r="F31" i="22"/>
  <c r="D23" i="18"/>
  <c r="L31" i="16"/>
  <c r="M31" i="16" s="1"/>
  <c r="B35" i="25" s="1"/>
  <c r="F23" i="22"/>
  <c r="D15" i="18"/>
  <c r="L15" i="16"/>
  <c r="M15" i="16" s="1"/>
  <c r="B19" i="25" s="1"/>
  <c r="F15" i="22"/>
  <c r="G15" i="22" s="1"/>
  <c r="V30" i="17"/>
  <c r="L11" i="16"/>
  <c r="M11" i="16" s="1"/>
  <c r="B15" i="25" s="1"/>
  <c r="AM3" i="23"/>
  <c r="AN3" i="23" s="1"/>
  <c r="AM4" i="23"/>
  <c r="AN4" i="23" s="1"/>
  <c r="AO4" i="23" s="1"/>
  <c r="S4" i="23"/>
  <c r="Z4" i="23" s="1"/>
  <c r="V20" i="17"/>
  <c r="W27" i="17"/>
  <c r="T33" i="28"/>
  <c r="Q30" i="17"/>
  <c r="X30" i="17" s="1"/>
  <c r="AA19" i="23"/>
  <c r="E32" i="32" s="1"/>
  <c r="Y30" i="28"/>
  <c r="Y10" i="28"/>
  <c r="Y6" i="28"/>
  <c r="A11" i="16"/>
  <c r="E22" i="8"/>
  <c r="D22" i="8" s="1"/>
  <c r="F27" i="22"/>
  <c r="G25" i="22" s="1"/>
  <c r="G39" i="36"/>
  <c r="Q33" i="17"/>
  <c r="X33" i="17" s="1"/>
  <c r="Z5" i="28"/>
  <c r="T17" i="28"/>
  <c r="AA17" i="28" s="1"/>
  <c r="D30" i="32" s="1"/>
  <c r="B37" i="34"/>
  <c r="W29" i="28"/>
  <c r="Y29" i="28"/>
  <c r="B34" i="34"/>
  <c r="W26" i="28"/>
  <c r="AA26" i="28" s="1"/>
  <c r="D39" i="32" s="1"/>
  <c r="Y5" i="23"/>
  <c r="T5" i="23"/>
  <c r="Y21" i="23"/>
  <c r="T30" i="23"/>
  <c r="AA30" i="23" s="1"/>
  <c r="E43" i="32" s="1"/>
  <c r="Y30" i="23"/>
  <c r="E22" i="7"/>
  <c r="Z20" i="28"/>
  <c r="B36" i="34"/>
  <c r="W28" i="28"/>
  <c r="D31" i="34"/>
  <c r="D29" i="34"/>
  <c r="D23" i="34"/>
  <c r="D17" i="34"/>
  <c r="C12" i="34"/>
  <c r="Y4" i="23"/>
  <c r="C33" i="34"/>
  <c r="W25" i="23"/>
  <c r="AA25" i="23" s="1"/>
  <c r="E38" i="32" s="1"/>
  <c r="Z22" i="23"/>
  <c r="Z7" i="23"/>
  <c r="V35" i="17"/>
  <c r="P10" i="17"/>
  <c r="W10" i="17" s="1"/>
  <c r="V9" i="17"/>
  <c r="E11" i="35"/>
  <c r="E11" i="34"/>
  <c r="Z30" i="28"/>
  <c r="Z26" i="28"/>
  <c r="Z18" i="28"/>
  <c r="D40" i="34"/>
  <c r="B27" i="34"/>
  <c r="W19" i="28"/>
  <c r="AA19" i="28" s="1"/>
  <c r="D32" i="32" s="1"/>
  <c r="D24" i="34"/>
  <c r="F24" i="34" s="1"/>
  <c r="D18" i="34"/>
  <c r="D15" i="34"/>
  <c r="C13" i="34"/>
  <c r="W5" i="23"/>
  <c r="Y12" i="23"/>
  <c r="Y15" i="23"/>
  <c r="Z18" i="23"/>
  <c r="Z15" i="28"/>
  <c r="Z12" i="28"/>
  <c r="Z8" i="28"/>
  <c r="Z4" i="28"/>
  <c r="D32" i="34"/>
  <c r="F32" i="34" s="1"/>
  <c r="D25" i="34"/>
  <c r="B25" i="35" s="1"/>
  <c r="D22" i="34"/>
  <c r="F22" i="34" s="1"/>
  <c r="D19" i="34"/>
  <c r="B19" i="35" s="1"/>
  <c r="D14" i="34"/>
  <c r="Y7" i="23"/>
  <c r="Y10" i="23"/>
  <c r="Y13" i="23"/>
  <c r="Y16" i="23"/>
  <c r="Y22" i="23"/>
  <c r="Z31" i="23"/>
  <c r="Z9" i="28"/>
  <c r="E32" i="36"/>
  <c r="Q28" i="17"/>
  <c r="X28" i="17" s="1"/>
  <c r="G34" i="36"/>
  <c r="P25" i="17"/>
  <c r="W25" i="17" s="1"/>
  <c r="G31" i="36"/>
  <c r="Q15" i="17"/>
  <c r="X15" i="17" s="1"/>
  <c r="G21" i="36"/>
  <c r="W13" i="17"/>
  <c r="M40" i="16"/>
  <c r="B44" i="25" s="1"/>
  <c r="AA4" i="23"/>
  <c r="E17" i="32" s="1"/>
  <c r="H28" i="32"/>
  <c r="H32" i="32"/>
  <c r="H30" i="32"/>
  <c r="E25" i="36"/>
  <c r="Q16" i="17"/>
  <c r="X16" i="17" s="1"/>
  <c r="G22" i="36"/>
  <c r="Q12" i="17"/>
  <c r="G18" i="36"/>
  <c r="P30" i="17"/>
  <c r="W30" i="17" s="1"/>
  <c r="P28" i="17"/>
  <c r="W28" i="17" s="1"/>
  <c r="P23" i="17"/>
  <c r="W23" i="17" s="1"/>
  <c r="V22" i="17"/>
  <c r="V21" i="17"/>
  <c r="Q20" i="17"/>
  <c r="X20" i="17" s="1"/>
  <c r="V18" i="17"/>
  <c r="E12" i="36"/>
  <c r="P31" i="17"/>
  <c r="W31" i="17" s="1"/>
  <c r="G37" i="36"/>
  <c r="Q24" i="17"/>
  <c r="X24" i="17" s="1"/>
  <c r="G30" i="36"/>
  <c r="Q13" i="17"/>
  <c r="X13" i="17" s="1"/>
  <c r="G19" i="36"/>
  <c r="E20" i="26"/>
  <c r="E19" i="26"/>
  <c r="C8" i="26"/>
  <c r="P34" i="17"/>
  <c r="W34" i="17" s="1"/>
  <c r="V33" i="17"/>
  <c r="P26" i="17"/>
  <c r="W26" i="17" s="1"/>
  <c r="P22" i="17"/>
  <c r="W22" i="17" s="1"/>
  <c r="P21" i="17"/>
  <c r="W21" i="17" s="1"/>
  <c r="P20" i="17"/>
  <c r="W20" i="17" s="1"/>
  <c r="P16" i="17"/>
  <c r="W16" i="17" s="1"/>
  <c r="Y18" i="23"/>
  <c r="S32" i="23"/>
  <c r="Z32" i="23" s="1"/>
  <c r="H36" i="32"/>
  <c r="E31" i="36"/>
  <c r="Q27" i="17"/>
  <c r="X27" i="17" s="1"/>
  <c r="G33" i="36"/>
  <c r="P17" i="17"/>
  <c r="W17" i="17" s="1"/>
  <c r="G23" i="36"/>
  <c r="Q14" i="17"/>
  <c r="X14" i="17" s="1"/>
  <c r="G20" i="36"/>
  <c r="G12" i="36"/>
  <c r="V6" i="17"/>
  <c r="P33" i="17"/>
  <c r="W33" i="17" s="1"/>
  <c r="Q29" i="17"/>
  <c r="X29" i="17" s="1"/>
  <c r="P24" i="17"/>
  <c r="W24" i="17" s="1"/>
  <c r="V19" i="17"/>
  <c r="V11" i="17"/>
  <c r="D36" i="31"/>
  <c r="D31" i="22"/>
  <c r="L31" i="22" s="1"/>
  <c r="D32" i="31"/>
  <c r="C43" i="22"/>
  <c r="G12" i="22"/>
  <c r="G30" i="22"/>
  <c r="C15" i="31"/>
  <c r="C43" i="31" s="1"/>
  <c r="D14" i="22"/>
  <c r="H14" i="22" s="1"/>
  <c r="G28" i="22"/>
  <c r="B41" i="22"/>
  <c r="B14" i="31"/>
  <c r="D14" i="31" s="1"/>
  <c r="D23" i="22"/>
  <c r="D36" i="22"/>
  <c r="L36" i="22" s="1"/>
  <c r="B23" i="31"/>
  <c r="D23" i="31" s="1"/>
  <c r="C48" i="22"/>
  <c r="F39" i="32"/>
  <c r="D34" i="31"/>
  <c r="C25" i="31"/>
  <c r="D29" i="22"/>
  <c r="L29" i="22" s="1"/>
  <c r="D33" i="22"/>
  <c r="F30" i="32"/>
  <c r="D38" i="22"/>
  <c r="H38" i="22" s="1"/>
  <c r="F37" i="32"/>
  <c r="D10" i="22"/>
  <c r="D15" i="22"/>
  <c r="D35" i="22"/>
  <c r="L14" i="22"/>
  <c r="B17" i="31"/>
  <c r="D17" i="31" s="1"/>
  <c r="D17" i="22"/>
  <c r="L17" i="22" s="1"/>
  <c r="B25" i="31"/>
  <c r="D25" i="22"/>
  <c r="B27" i="31"/>
  <c r="D27" i="31" s="1"/>
  <c r="D27" i="22"/>
  <c r="B39" i="31"/>
  <c r="D39" i="31" s="1"/>
  <c r="D39" i="22"/>
  <c r="B15" i="31"/>
  <c r="B29" i="31"/>
  <c r="D29" i="31" s="1"/>
  <c r="B31" i="31"/>
  <c r="D31" i="31" s="1"/>
  <c r="D16" i="22"/>
  <c r="D32" i="22"/>
  <c r="D18" i="22"/>
  <c r="D34" i="22"/>
  <c r="B19" i="31"/>
  <c r="D19" i="31" s="1"/>
  <c r="D19" i="22"/>
  <c r="B21" i="31"/>
  <c r="D21" i="31" s="1"/>
  <c r="D21" i="22"/>
  <c r="D20" i="22"/>
  <c r="D22" i="22"/>
  <c r="H22" i="22" s="1"/>
  <c r="B48" i="22"/>
  <c r="B10" i="31"/>
  <c r="D10" i="31" s="1"/>
  <c r="D28" i="22"/>
  <c r="D30" i="22"/>
  <c r="B11" i="31"/>
  <c r="D11" i="31" s="1"/>
  <c r="D11" i="22"/>
  <c r="B13" i="31"/>
  <c r="D13" i="31" s="1"/>
  <c r="D13" i="22"/>
  <c r="L13" i="22" s="1"/>
  <c r="B37" i="31"/>
  <c r="D37" i="31" s="1"/>
  <c r="D37" i="22"/>
  <c r="B43" i="22"/>
  <c r="D12" i="22"/>
  <c r="D24" i="22"/>
  <c r="D40" i="22"/>
  <c r="H40" i="22" s="1"/>
  <c r="D26" i="22"/>
  <c r="D28" i="31"/>
  <c r="D24" i="31"/>
  <c r="D22" i="31"/>
  <c r="C41" i="22"/>
  <c r="D16" i="31"/>
  <c r="D30" i="31"/>
  <c r="D40" i="31"/>
  <c r="D20" i="31"/>
  <c r="G16" i="25"/>
  <c r="H16" i="25" s="1"/>
  <c r="F16" i="25"/>
  <c r="D12" i="31"/>
  <c r="D18" i="31"/>
  <c r="D26" i="31"/>
  <c r="D35" i="31"/>
  <c r="D38" i="31"/>
  <c r="D33" i="31"/>
  <c r="T8" i="28"/>
  <c r="T10" i="28"/>
  <c r="AA10" i="28" s="1"/>
  <c r="D23" i="32" s="1"/>
  <c r="T28" i="28"/>
  <c r="AA28" i="28" s="1"/>
  <c r="D41" i="32" s="1"/>
  <c r="F41" i="32" s="1"/>
  <c r="S6" i="23"/>
  <c r="S10" i="23"/>
  <c r="Z10" i="23" s="1"/>
  <c r="S14" i="23"/>
  <c r="Z14" i="23" s="1"/>
  <c r="X11" i="17" l="1"/>
  <c r="G10" i="22"/>
  <c r="G13" i="22"/>
  <c r="G22" i="7"/>
  <c r="F22" i="7" s="1"/>
  <c r="F25" i="32"/>
  <c r="AA7" i="28"/>
  <c r="D20" i="32" s="1"/>
  <c r="F20" i="32" s="1"/>
  <c r="AA5" i="28"/>
  <c r="D18" i="32" s="1"/>
  <c r="X8" i="17"/>
  <c r="M10" i="16"/>
  <c r="B14" i="25" s="1"/>
  <c r="F16" i="32"/>
  <c r="N16" i="32" s="1"/>
  <c r="H36" i="22"/>
  <c r="F32" i="32"/>
  <c r="N32" i="32" s="1"/>
  <c r="F22" i="32"/>
  <c r="AA6" i="28"/>
  <c r="D19" i="32" s="1"/>
  <c r="F19" i="32" s="1"/>
  <c r="F26" i="32"/>
  <c r="AA21" i="28"/>
  <c r="D34" i="32" s="1"/>
  <c r="N30" i="32"/>
  <c r="G29" i="22"/>
  <c r="F14" i="34"/>
  <c r="X22" i="17"/>
  <c r="H16" i="32"/>
  <c r="G27" i="22"/>
  <c r="G26" i="22"/>
  <c r="H21" i="32"/>
  <c r="F15" i="34"/>
  <c r="F31" i="34"/>
  <c r="M30" i="32"/>
  <c r="G34" i="22"/>
  <c r="X32" i="17"/>
  <c r="E38" i="36" s="1"/>
  <c r="E49" i="34"/>
  <c r="E50" i="34" s="1"/>
  <c r="E36" i="36"/>
  <c r="H41" i="32"/>
  <c r="E40" i="36"/>
  <c r="H45" i="32"/>
  <c r="N45" i="32" s="1"/>
  <c r="F18" i="34"/>
  <c r="T36" i="23"/>
  <c r="F21" i="34"/>
  <c r="AA25" i="28"/>
  <c r="D38" i="32" s="1"/>
  <c r="N37" i="32"/>
  <c r="F23" i="34"/>
  <c r="F38" i="34"/>
  <c r="X9" i="17"/>
  <c r="F17" i="25"/>
  <c r="M37" i="32"/>
  <c r="C31" i="35"/>
  <c r="C24" i="35"/>
  <c r="C24" i="36" s="1"/>
  <c r="N41" i="32"/>
  <c r="H34" i="32"/>
  <c r="E49" i="35"/>
  <c r="G20" i="22"/>
  <c r="G17" i="22"/>
  <c r="F36" i="32"/>
  <c r="F24" i="32"/>
  <c r="M32" i="32"/>
  <c r="G24" i="22"/>
  <c r="E42" i="34"/>
  <c r="G17" i="25"/>
  <c r="H17" i="25" s="1"/>
  <c r="C18" i="25"/>
  <c r="F18" i="25" s="1"/>
  <c r="F27" i="32"/>
  <c r="F23" i="32"/>
  <c r="F38" i="32"/>
  <c r="F31" i="32"/>
  <c r="AJ36" i="23"/>
  <c r="F35" i="32"/>
  <c r="H29" i="32"/>
  <c r="M29" i="32" s="1"/>
  <c r="E24" i="36"/>
  <c r="Y36" i="23"/>
  <c r="F17" i="32"/>
  <c r="N17" i="32" s="1"/>
  <c r="AN36" i="28"/>
  <c r="AN37" i="28" s="1"/>
  <c r="AJ36" i="28"/>
  <c r="F43" i="22"/>
  <c r="H18" i="32"/>
  <c r="E13" i="36"/>
  <c r="C38" i="35"/>
  <c r="C38" i="36" s="1"/>
  <c r="F35" i="34"/>
  <c r="B35" i="35"/>
  <c r="C18" i="35"/>
  <c r="C18" i="36" s="1"/>
  <c r="B18" i="35"/>
  <c r="B18" i="36" s="1"/>
  <c r="C14" i="35"/>
  <c r="C14" i="36" s="1"/>
  <c r="B23" i="35"/>
  <c r="B23" i="36" s="1"/>
  <c r="C25" i="35"/>
  <c r="D25" i="35" s="1"/>
  <c r="C22" i="35"/>
  <c r="C22" i="36" s="1"/>
  <c r="B14" i="35"/>
  <c r="B22" i="35"/>
  <c r="B32" i="35"/>
  <c r="C32" i="35"/>
  <c r="C32" i="36" s="1"/>
  <c r="B24" i="35"/>
  <c r="C23" i="35"/>
  <c r="C23" i="36" s="1"/>
  <c r="B31" i="35"/>
  <c r="D31" i="35" s="1"/>
  <c r="F31" i="35" s="1"/>
  <c r="B38" i="35"/>
  <c r="G18" i="25"/>
  <c r="H18" i="25" s="1"/>
  <c r="F39" i="34"/>
  <c r="B39" i="35"/>
  <c r="E41" i="36"/>
  <c r="H46" i="32"/>
  <c r="N46" i="32" s="1"/>
  <c r="D27" i="34"/>
  <c r="F27" i="34" s="1"/>
  <c r="E44" i="34"/>
  <c r="F44" i="32"/>
  <c r="F41" i="22"/>
  <c r="C42" i="34"/>
  <c r="W36" i="23"/>
  <c r="AA29" i="28"/>
  <c r="D42" i="32" s="1"/>
  <c r="H22" i="32"/>
  <c r="E17" i="36"/>
  <c r="N28" i="32"/>
  <c r="S36" i="28"/>
  <c r="F19" i="34"/>
  <c r="C19" i="35"/>
  <c r="C19" i="36" s="1"/>
  <c r="F25" i="34"/>
  <c r="F29" i="34"/>
  <c r="B29" i="35"/>
  <c r="D36" i="34"/>
  <c r="G18" i="22"/>
  <c r="D37" i="34"/>
  <c r="B37" i="35" s="1"/>
  <c r="H44" i="32"/>
  <c r="E39" i="36"/>
  <c r="A11" i="31"/>
  <c r="A12" i="16"/>
  <c r="W36" i="28"/>
  <c r="M45" i="32"/>
  <c r="X31" i="17"/>
  <c r="T37" i="17"/>
  <c r="L25" i="22"/>
  <c r="H25" i="22"/>
  <c r="B32" i="36"/>
  <c r="F40" i="34"/>
  <c r="C40" i="35"/>
  <c r="C40" i="36" s="1"/>
  <c r="G31" i="22"/>
  <c r="G35" i="22"/>
  <c r="G37" i="22"/>
  <c r="G36" i="22"/>
  <c r="H31" i="22"/>
  <c r="F48" i="22"/>
  <c r="H43" i="32"/>
  <c r="M27" i="16"/>
  <c r="B31" i="25" s="1"/>
  <c r="B46" i="25" s="1"/>
  <c r="G22" i="8"/>
  <c r="F22" i="8" s="1"/>
  <c r="C31" i="8"/>
  <c r="E22" i="9"/>
  <c r="D22" i="7"/>
  <c r="D22" i="9" s="1"/>
  <c r="AN36" i="23"/>
  <c r="AN37" i="23" s="1"/>
  <c r="AO3" i="23"/>
  <c r="C39" i="35"/>
  <c r="C39" i="36" s="1"/>
  <c r="C21" i="35"/>
  <c r="C21" i="36" s="1"/>
  <c r="D26" i="34"/>
  <c r="F26" i="34" s="1"/>
  <c r="B49" i="34"/>
  <c r="G23" i="22"/>
  <c r="G32" i="22"/>
  <c r="G19" i="22"/>
  <c r="G33" i="22"/>
  <c r="B25" i="36"/>
  <c r="Z36" i="28"/>
  <c r="D30" i="34"/>
  <c r="B15" i="35"/>
  <c r="B21" i="35"/>
  <c r="B40" i="35"/>
  <c r="F17" i="34"/>
  <c r="B17" i="35"/>
  <c r="C17" i="35"/>
  <c r="C17" i="36" s="1"/>
  <c r="C49" i="34"/>
  <c r="D16" i="34"/>
  <c r="B42" i="34"/>
  <c r="D11" i="34"/>
  <c r="B11" i="35" s="1"/>
  <c r="B44" i="34"/>
  <c r="W37" i="17"/>
  <c r="F43" i="32"/>
  <c r="L41" i="16"/>
  <c r="J41" i="16" s="1"/>
  <c r="D41" i="7" s="1"/>
  <c r="E42" i="35"/>
  <c r="E44" i="35"/>
  <c r="D34" i="34"/>
  <c r="B34" i="35" s="1"/>
  <c r="D41" i="34"/>
  <c r="B41" i="35" s="1"/>
  <c r="F34" i="32"/>
  <c r="C29" i="35"/>
  <c r="C29" i="36" s="1"/>
  <c r="D13" i="34"/>
  <c r="F13" i="34" s="1"/>
  <c r="D28" i="34"/>
  <c r="B28" i="35" s="1"/>
  <c r="D33" i="34"/>
  <c r="F33" i="34" s="1"/>
  <c r="Y36" i="28"/>
  <c r="G16" i="22"/>
  <c r="C31" i="7"/>
  <c r="D31" i="7" s="1"/>
  <c r="D33" i="7" s="1"/>
  <c r="G14" i="22"/>
  <c r="G22" i="22"/>
  <c r="AA5" i="23"/>
  <c r="C44" i="34"/>
  <c r="D20" i="34"/>
  <c r="B20" i="35" s="1"/>
  <c r="D12" i="34"/>
  <c r="F12" i="34" s="1"/>
  <c r="C15" i="35"/>
  <c r="C15" i="36" s="1"/>
  <c r="C35" i="35"/>
  <c r="C35" i="36" s="1"/>
  <c r="G11" i="22"/>
  <c r="H27" i="32"/>
  <c r="E22" i="36"/>
  <c r="H39" i="32"/>
  <c r="M39" i="32" s="1"/>
  <c r="E34" i="36"/>
  <c r="F14" i="25"/>
  <c r="G14" i="25"/>
  <c r="H14" i="25" s="1"/>
  <c r="H24" i="32"/>
  <c r="M24" i="32" s="1"/>
  <c r="E19" i="36"/>
  <c r="H35" i="32"/>
  <c r="N35" i="32" s="1"/>
  <c r="E30" i="36"/>
  <c r="V37" i="17"/>
  <c r="H40" i="32"/>
  <c r="N40" i="32" s="1"/>
  <c r="E35" i="36"/>
  <c r="H25" i="32"/>
  <c r="E20" i="36"/>
  <c r="H38" i="32"/>
  <c r="E33" i="36"/>
  <c r="B19" i="36"/>
  <c r="Q37" i="17"/>
  <c r="X12" i="17"/>
  <c r="H26" i="32"/>
  <c r="E21" i="36"/>
  <c r="H31" i="32"/>
  <c r="E26" i="36"/>
  <c r="B31" i="36"/>
  <c r="C31" i="36"/>
  <c r="G42" i="36"/>
  <c r="P37" i="17"/>
  <c r="D25" i="31"/>
  <c r="D44" i="31" s="1"/>
  <c r="D15" i="31"/>
  <c r="D43" i="31" s="1"/>
  <c r="L23" i="22"/>
  <c r="H23" i="22"/>
  <c r="E36" i="22"/>
  <c r="H29" i="22"/>
  <c r="C41" i="31"/>
  <c r="H33" i="22"/>
  <c r="L33" i="22"/>
  <c r="E35" i="22"/>
  <c r="E39" i="22"/>
  <c r="I39" i="22" s="1"/>
  <c r="L15" i="22"/>
  <c r="H15" i="22"/>
  <c r="H35" i="22"/>
  <c r="L35" i="22"/>
  <c r="L10" i="22"/>
  <c r="H10" i="22"/>
  <c r="L22" i="22"/>
  <c r="L38" i="22"/>
  <c r="C44" i="31"/>
  <c r="M28" i="32"/>
  <c r="E24" i="22"/>
  <c r="E30" i="22"/>
  <c r="I30" i="22" s="1"/>
  <c r="E28" i="22"/>
  <c r="I28" i="22" s="1"/>
  <c r="E25" i="22"/>
  <c r="I25" i="22" s="1"/>
  <c r="E26" i="22"/>
  <c r="E27" i="22"/>
  <c r="I27" i="22" s="1"/>
  <c r="D48" i="22"/>
  <c r="B49" i="22" s="1"/>
  <c r="L24" i="22"/>
  <c r="E29" i="22"/>
  <c r="I29" i="22" s="1"/>
  <c r="H24" i="22"/>
  <c r="L34" i="22"/>
  <c r="H34" i="22"/>
  <c r="H37" i="22"/>
  <c r="L37" i="22"/>
  <c r="H11" i="22"/>
  <c r="E13" i="22"/>
  <c r="I13" i="22" s="1"/>
  <c r="E16" i="22"/>
  <c r="E11" i="22"/>
  <c r="D41" i="22"/>
  <c r="E10" i="22"/>
  <c r="E14" i="22"/>
  <c r="L11" i="22"/>
  <c r="E12" i="22"/>
  <c r="I12" i="22" s="1"/>
  <c r="D43" i="22"/>
  <c r="B44" i="22" s="1"/>
  <c r="E15" i="22"/>
  <c r="I15" i="22" s="1"/>
  <c r="H16" i="22"/>
  <c r="L16" i="22"/>
  <c r="E33" i="22"/>
  <c r="I33" i="22" s="1"/>
  <c r="L21" i="22"/>
  <c r="H21" i="22"/>
  <c r="L27" i="22"/>
  <c r="H27" i="22"/>
  <c r="E21" i="22"/>
  <c r="I21" i="22" s="1"/>
  <c r="E23" i="22"/>
  <c r="E17" i="22"/>
  <c r="E22" i="22"/>
  <c r="E19" i="22"/>
  <c r="I19" i="22" s="1"/>
  <c r="E18" i="22"/>
  <c r="E20" i="22"/>
  <c r="I20" i="22" s="1"/>
  <c r="L26" i="22"/>
  <c r="H26" i="22"/>
  <c r="L28" i="22"/>
  <c r="H28" i="22"/>
  <c r="L20" i="22"/>
  <c r="H20" i="22"/>
  <c r="H19" i="22"/>
  <c r="L19" i="22"/>
  <c r="L32" i="22"/>
  <c r="H32" i="22"/>
  <c r="E31" i="22"/>
  <c r="I31" i="22" s="1"/>
  <c r="H39" i="22"/>
  <c r="L39" i="22"/>
  <c r="H17" i="22"/>
  <c r="B41" i="31"/>
  <c r="E40" i="22"/>
  <c r="I40" i="22" s="1"/>
  <c r="H13" i="22"/>
  <c r="E38" i="22"/>
  <c r="I38" i="22" s="1"/>
  <c r="H12" i="22"/>
  <c r="L12" i="22"/>
  <c r="H30" i="22"/>
  <c r="L30" i="22"/>
  <c r="L18" i="22"/>
  <c r="H18" i="22"/>
  <c r="B44" i="31"/>
  <c r="B43" i="31"/>
  <c r="I23" i="7" s="1"/>
  <c r="E37" i="22"/>
  <c r="E32" i="22"/>
  <c r="E34" i="22"/>
  <c r="I34" i="22" s="1"/>
  <c r="AA8" i="28"/>
  <c r="T36" i="28"/>
  <c r="Z6" i="23"/>
  <c r="Z36" i="23" s="1"/>
  <c r="S36" i="23"/>
  <c r="F15" i="25"/>
  <c r="G15" i="25"/>
  <c r="B45" i="25"/>
  <c r="M40" i="32"/>
  <c r="M41" i="32"/>
  <c r="M22" i="32" l="1"/>
  <c r="H19" i="32"/>
  <c r="N19" i="32" s="1"/>
  <c r="E14" i="36"/>
  <c r="M16" i="32"/>
  <c r="N27" i="32"/>
  <c r="M19" i="32"/>
  <c r="N38" i="32"/>
  <c r="M27" i="32"/>
  <c r="M43" i="32"/>
  <c r="D22" i="35"/>
  <c r="F22" i="35" s="1"/>
  <c r="N29" i="32"/>
  <c r="I26" i="22"/>
  <c r="H33" i="32"/>
  <c r="E28" i="36"/>
  <c r="B22" i="36"/>
  <c r="D22" i="36" s="1"/>
  <c r="F22" i="36" s="1"/>
  <c r="G48" i="22"/>
  <c r="I17" i="22"/>
  <c r="M38" i="32"/>
  <c r="I37" i="22"/>
  <c r="N43" i="32"/>
  <c r="N22" i="32"/>
  <c r="M46" i="32"/>
  <c r="H20" i="32"/>
  <c r="M20" i="32" s="1"/>
  <c r="E15" i="36"/>
  <c r="C19" i="25"/>
  <c r="F19" i="25" s="1"/>
  <c r="D32" i="36"/>
  <c r="F32" i="36" s="1"/>
  <c r="I36" i="22"/>
  <c r="I32" i="22"/>
  <c r="N34" i="32"/>
  <c r="F22" i="9"/>
  <c r="N36" i="32"/>
  <c r="M36" i="32"/>
  <c r="D31" i="36"/>
  <c r="F31" i="36" s="1"/>
  <c r="D18" i="36"/>
  <c r="I11" i="22"/>
  <c r="D18" i="25"/>
  <c r="D23" i="36"/>
  <c r="F23" i="36" s="1"/>
  <c r="D19" i="36"/>
  <c r="F19" i="36" s="1"/>
  <c r="C33" i="7"/>
  <c r="D32" i="35"/>
  <c r="F32" i="35" s="1"/>
  <c r="D23" i="35"/>
  <c r="F23" i="35" s="1"/>
  <c r="D21" i="35"/>
  <c r="F21" i="35" s="1"/>
  <c r="D19" i="35"/>
  <c r="F19" i="35" s="1"/>
  <c r="D18" i="35"/>
  <c r="F18" i="35" s="1"/>
  <c r="M17" i="32"/>
  <c r="C31" i="9"/>
  <c r="D31" i="9" s="1"/>
  <c r="I14" i="22"/>
  <c r="I16" i="22"/>
  <c r="G43" i="22"/>
  <c r="N20" i="32"/>
  <c r="G41" i="22"/>
  <c r="B37" i="36"/>
  <c r="B21" i="36"/>
  <c r="D21" i="36" s="1"/>
  <c r="F21" i="36" s="1"/>
  <c r="B26" i="35"/>
  <c r="B33" i="35"/>
  <c r="B13" i="35"/>
  <c r="B13" i="36" s="1"/>
  <c r="C27" i="35"/>
  <c r="C27" i="36" s="1"/>
  <c r="D38" i="35"/>
  <c r="F38" i="35" s="1"/>
  <c r="B38" i="36"/>
  <c r="D38" i="36" s="1"/>
  <c r="F38" i="36" s="1"/>
  <c r="D24" i="35"/>
  <c r="F24" i="35" s="1"/>
  <c r="B24" i="36"/>
  <c r="D24" i="36" s="1"/>
  <c r="F24" i="36" s="1"/>
  <c r="D14" i="35"/>
  <c r="F14" i="35" s="1"/>
  <c r="B14" i="36"/>
  <c r="D14" i="36" s="1"/>
  <c r="F14" i="36" s="1"/>
  <c r="D35" i="35"/>
  <c r="F35" i="35" s="1"/>
  <c r="B35" i="36"/>
  <c r="D35" i="36" s="1"/>
  <c r="F35" i="36" s="1"/>
  <c r="C25" i="36"/>
  <c r="D25" i="36" s="1"/>
  <c r="F25" i="36" s="1"/>
  <c r="C12" i="35"/>
  <c r="C12" i="36" s="1"/>
  <c r="B12" i="35"/>
  <c r="B12" i="36" s="1"/>
  <c r="C26" i="35"/>
  <c r="C26" i="36" s="1"/>
  <c r="E18" i="32"/>
  <c r="AA36" i="23"/>
  <c r="B41" i="36"/>
  <c r="D41" i="9"/>
  <c r="D41" i="8"/>
  <c r="F16" i="34"/>
  <c r="C16" i="35"/>
  <c r="C16" i="36" s="1"/>
  <c r="D17" i="35"/>
  <c r="F17" i="35" s="1"/>
  <c r="B17" i="36"/>
  <c r="D17" i="36" s="1"/>
  <c r="F17" i="36" s="1"/>
  <c r="D15" i="35"/>
  <c r="F15" i="35" s="1"/>
  <c r="B15" i="36"/>
  <c r="D15" i="36" s="1"/>
  <c r="F15" i="36" s="1"/>
  <c r="E37" i="36"/>
  <c r="H42" i="32"/>
  <c r="A12" i="31"/>
  <c r="A13" i="16"/>
  <c r="F36" i="34"/>
  <c r="C36" i="35"/>
  <c r="C36" i="36" s="1"/>
  <c r="D49" i="34"/>
  <c r="F49" i="34" s="1"/>
  <c r="E45" i="34"/>
  <c r="I22" i="22"/>
  <c r="I35" i="22"/>
  <c r="G22" i="9"/>
  <c r="B34" i="36"/>
  <c r="N39" i="32"/>
  <c r="M34" i="32"/>
  <c r="F41" i="34"/>
  <c r="C41" i="35"/>
  <c r="C41" i="36" s="1"/>
  <c r="F34" i="34"/>
  <c r="C34" i="35"/>
  <c r="C34" i="36" s="1"/>
  <c r="D44" i="34"/>
  <c r="F44" i="34" s="1"/>
  <c r="D42" i="34"/>
  <c r="F42" i="34" s="1"/>
  <c r="C11" i="35"/>
  <c r="D11" i="35" s="1"/>
  <c r="F30" i="34"/>
  <c r="B30" i="35"/>
  <c r="D31" i="8"/>
  <c r="C33" i="8"/>
  <c r="D33" i="8" s="1"/>
  <c r="D39" i="8" s="1"/>
  <c r="F39" i="8" s="1"/>
  <c r="F37" i="34"/>
  <c r="C37" i="35"/>
  <c r="C37" i="36" s="1"/>
  <c r="D29" i="35"/>
  <c r="F29" i="35" s="1"/>
  <c r="B29" i="36"/>
  <c r="D29" i="36" s="1"/>
  <c r="F29" i="36" s="1"/>
  <c r="C30" i="35"/>
  <c r="C30" i="36" s="1"/>
  <c r="C13" i="35"/>
  <c r="C13" i="36" s="1"/>
  <c r="F11" i="34"/>
  <c r="B27" i="35"/>
  <c r="B28" i="36"/>
  <c r="D40" i="35"/>
  <c r="F40" i="35" s="1"/>
  <c r="B40" i="36"/>
  <c r="D40" i="36" s="1"/>
  <c r="F40" i="36" s="1"/>
  <c r="B26" i="36"/>
  <c r="F25" i="35"/>
  <c r="F42" i="32"/>
  <c r="N42" i="32" s="1"/>
  <c r="D39" i="35"/>
  <c r="F39" i="35" s="1"/>
  <c r="B39" i="36"/>
  <c r="D39" i="36" s="1"/>
  <c r="F39" i="36" s="1"/>
  <c r="I18" i="22"/>
  <c r="I23" i="22"/>
  <c r="B20" i="36"/>
  <c r="N24" i="32"/>
  <c r="F20" i="34"/>
  <c r="C20" i="35"/>
  <c r="C20" i="36" s="1"/>
  <c r="F28" i="34"/>
  <c r="C28" i="35"/>
  <c r="C28" i="36" s="1"/>
  <c r="B11" i="36"/>
  <c r="B16" i="35"/>
  <c r="M41" i="16"/>
  <c r="B36" i="35"/>
  <c r="C33" i="35"/>
  <c r="C33" i="36" s="1"/>
  <c r="N44" i="32"/>
  <c r="M44" i="32"/>
  <c r="N31" i="32"/>
  <c r="M31" i="32"/>
  <c r="V4" i="27"/>
  <c r="V3" i="27"/>
  <c r="E28" i="26"/>
  <c r="N25" i="32"/>
  <c r="M25" i="32"/>
  <c r="I24" i="7"/>
  <c r="H23" i="32"/>
  <c r="M23" i="32" s="1"/>
  <c r="E18" i="36"/>
  <c r="X37" i="17"/>
  <c r="N26" i="32"/>
  <c r="M26" i="32"/>
  <c r="D39" i="7"/>
  <c r="F39" i="7" s="1"/>
  <c r="E48" i="36"/>
  <c r="D41" i="31"/>
  <c r="I23" i="8"/>
  <c r="I23" i="9" s="1"/>
  <c r="L43" i="22"/>
  <c r="C49" i="22"/>
  <c r="C50" i="22" s="1"/>
  <c r="L48" i="22"/>
  <c r="I24" i="22"/>
  <c r="E48" i="22"/>
  <c r="B45" i="22"/>
  <c r="B50" i="22"/>
  <c r="C44" i="22"/>
  <c r="C45" i="22" s="1"/>
  <c r="I10" i="22"/>
  <c r="E43" i="22"/>
  <c r="E41" i="22"/>
  <c r="M35" i="32"/>
  <c r="H54" i="25"/>
  <c r="I54" i="25" s="1"/>
  <c r="H57" i="25"/>
  <c r="I57" i="25" s="1"/>
  <c r="D47" i="25"/>
  <c r="D21" i="32"/>
  <c r="F21" i="32" s="1"/>
  <c r="N21" i="32" s="1"/>
  <c r="AA36" i="28"/>
  <c r="H15" i="25"/>
  <c r="F33" i="32"/>
  <c r="N33" i="32" s="1"/>
  <c r="D26" i="35" l="1"/>
  <c r="F26" i="35" s="1"/>
  <c r="B44" i="35"/>
  <c r="C20" i="25"/>
  <c r="C21" i="25" s="1"/>
  <c r="G19" i="25"/>
  <c r="H19" i="25" s="1"/>
  <c r="D19" i="25"/>
  <c r="D20" i="36"/>
  <c r="F20" i="36" s="1"/>
  <c r="C33" i="9"/>
  <c r="D33" i="9" s="1"/>
  <c r="D39" i="9" s="1"/>
  <c r="F39" i="9" s="1"/>
  <c r="D28" i="35"/>
  <c r="F28" i="35" s="1"/>
  <c r="D41" i="36"/>
  <c r="F41" i="36" s="1"/>
  <c r="D41" i="35"/>
  <c r="F41" i="35" s="1"/>
  <c r="D37" i="35"/>
  <c r="F37" i="35" s="1"/>
  <c r="D37" i="36"/>
  <c r="F37" i="36" s="1"/>
  <c r="D34" i="36"/>
  <c r="F34" i="36" s="1"/>
  <c r="D34" i="35"/>
  <c r="F34" i="35" s="1"/>
  <c r="D28" i="36"/>
  <c r="F28" i="36" s="1"/>
  <c r="B49" i="35"/>
  <c r="E24" i="8" s="1"/>
  <c r="D24" i="8" s="1"/>
  <c r="C49" i="35"/>
  <c r="E23" i="8" s="1"/>
  <c r="D23" i="8" s="1"/>
  <c r="D26" i="36"/>
  <c r="F26" i="36" s="1"/>
  <c r="D50" i="22"/>
  <c r="C48" i="36"/>
  <c r="G23" i="8" s="1"/>
  <c r="D49" i="22"/>
  <c r="D20" i="35"/>
  <c r="F20" i="35" s="1"/>
  <c r="B42" i="35"/>
  <c r="D45" i="22"/>
  <c r="D13" i="35"/>
  <c r="F13" i="35" s="1"/>
  <c r="D13" i="36"/>
  <c r="F13" i="36" s="1"/>
  <c r="D12" i="36"/>
  <c r="F12" i="36" s="1"/>
  <c r="D12" i="35"/>
  <c r="F12" i="35" s="1"/>
  <c r="D44" i="22"/>
  <c r="D33" i="35"/>
  <c r="F33" i="35" s="1"/>
  <c r="B33" i="36"/>
  <c r="D33" i="36" s="1"/>
  <c r="F33" i="36" s="1"/>
  <c r="F18" i="32"/>
  <c r="N18" i="32" s="1"/>
  <c r="E48" i="32"/>
  <c r="C45" i="34"/>
  <c r="C46" i="34" s="1"/>
  <c r="C47" i="34" s="1"/>
  <c r="B50" i="34"/>
  <c r="C42" i="35"/>
  <c r="C44" i="35"/>
  <c r="C11" i="36"/>
  <c r="D11" i="36" s="1"/>
  <c r="D36" i="35"/>
  <c r="F36" i="35" s="1"/>
  <c r="B36" i="36"/>
  <c r="D36" i="36" s="1"/>
  <c r="F36" i="36" s="1"/>
  <c r="D27" i="35"/>
  <c r="B27" i="36"/>
  <c r="D27" i="36" s="1"/>
  <c r="F27" i="36" s="1"/>
  <c r="F11" i="35"/>
  <c r="C50" i="34"/>
  <c r="C51" i="34" s="1"/>
  <c r="C52" i="34" s="1"/>
  <c r="B45" i="34"/>
  <c r="D16" i="35"/>
  <c r="F16" i="35" s="1"/>
  <c r="B16" i="36"/>
  <c r="D16" i="36" s="1"/>
  <c r="F16" i="36" s="1"/>
  <c r="E24" i="7"/>
  <c r="D20" i="25"/>
  <c r="G20" i="25"/>
  <c r="H20" i="25" s="1"/>
  <c r="F20" i="25"/>
  <c r="M42" i="32"/>
  <c r="D30" i="35"/>
  <c r="F30" i="35" s="1"/>
  <c r="B30" i="36"/>
  <c r="D30" i="36" s="1"/>
  <c r="F30" i="36" s="1"/>
  <c r="A13" i="31"/>
  <c r="A14" i="16"/>
  <c r="H48" i="32"/>
  <c r="N23" i="32"/>
  <c r="F18" i="36"/>
  <c r="E42" i="36"/>
  <c r="E44" i="36"/>
  <c r="I43" i="22"/>
  <c r="H43" i="22"/>
  <c r="I41" i="22"/>
  <c r="H41" i="22"/>
  <c r="I48" i="22"/>
  <c r="H48" i="22"/>
  <c r="D48" i="32"/>
  <c r="M33" i="32"/>
  <c r="D26" i="8" l="1"/>
  <c r="F27" i="35"/>
  <c r="D49" i="35"/>
  <c r="E26" i="8"/>
  <c r="B48" i="36"/>
  <c r="D48" i="36"/>
  <c r="C49" i="36" s="1"/>
  <c r="C50" i="36" s="1"/>
  <c r="F23" i="8"/>
  <c r="M18" i="32"/>
  <c r="D44" i="35"/>
  <c r="C45" i="35" s="1"/>
  <c r="C46" i="35" s="1"/>
  <c r="C47" i="35" s="1"/>
  <c r="B42" i="36"/>
  <c r="D42" i="35"/>
  <c r="F42" i="35" s="1"/>
  <c r="B44" i="36"/>
  <c r="G24" i="7" s="1"/>
  <c r="F24" i="7" s="1"/>
  <c r="D24" i="7"/>
  <c r="D24" i="9" s="1"/>
  <c r="AU3" i="27" s="1"/>
  <c r="E24" i="9"/>
  <c r="A14" i="31"/>
  <c r="A15" i="16"/>
  <c r="B46" i="34"/>
  <c r="D45" i="34"/>
  <c r="D50" i="34"/>
  <c r="B51" i="34"/>
  <c r="C44" i="36"/>
  <c r="C42" i="36"/>
  <c r="D44" i="36"/>
  <c r="F11" i="36"/>
  <c r="D42" i="36"/>
  <c r="F42" i="36" s="1"/>
  <c r="C22" i="25"/>
  <c r="G21" i="25"/>
  <c r="D21" i="25"/>
  <c r="F21" i="25"/>
  <c r="E23" i="7"/>
  <c r="B28" i="26"/>
  <c r="B23" i="26"/>
  <c r="K16" i="32"/>
  <c r="B14" i="26"/>
  <c r="B36" i="26"/>
  <c r="B41" i="26" s="1"/>
  <c r="F41" i="26" s="1"/>
  <c r="F43" i="26" s="1"/>
  <c r="B32" i="26"/>
  <c r="AM3" i="27" s="1"/>
  <c r="F48" i="32"/>
  <c r="M21" i="32"/>
  <c r="M48" i="32" s="1"/>
  <c r="G24" i="8" l="1"/>
  <c r="G24" i="9" s="1"/>
  <c r="B49" i="36"/>
  <c r="B50" i="35"/>
  <c r="F49" i="35"/>
  <c r="C50" i="35"/>
  <c r="C51" i="35" s="1"/>
  <c r="C52" i="35" s="1"/>
  <c r="B45" i="36"/>
  <c r="B46" i="36" s="1"/>
  <c r="F44" i="35"/>
  <c r="B45" i="35"/>
  <c r="D23" i="7"/>
  <c r="E23" i="9"/>
  <c r="E26" i="9" s="1"/>
  <c r="E26" i="7"/>
  <c r="H21" i="25"/>
  <c r="A16" i="16"/>
  <c r="A15" i="31"/>
  <c r="B47" i="34"/>
  <c r="D46" i="34"/>
  <c r="D47" i="34" s="1"/>
  <c r="G23" i="7"/>
  <c r="C45" i="36"/>
  <c r="C46" i="36" s="1"/>
  <c r="B52" i="34"/>
  <c r="D51" i="34"/>
  <c r="D52" i="34" s="1"/>
  <c r="D22" i="25"/>
  <c r="G22" i="25"/>
  <c r="H22" i="25" s="1"/>
  <c r="F22" i="25"/>
  <c r="C23" i="25"/>
  <c r="D49" i="32"/>
  <c r="F23" i="26"/>
  <c r="F14" i="26"/>
  <c r="F32" i="26"/>
  <c r="F36" i="26"/>
  <c r="K17" i="32"/>
  <c r="K19" i="32" s="1"/>
  <c r="K20" i="32" s="1"/>
  <c r="E49" i="32"/>
  <c r="N48" i="32"/>
  <c r="D46" i="36" l="1"/>
  <c r="D45" i="36"/>
  <c r="F24" i="8"/>
  <c r="G26" i="8"/>
  <c r="D49" i="36"/>
  <c r="B50" i="36"/>
  <c r="D50" i="36" s="1"/>
  <c r="B51" i="35"/>
  <c r="D50" i="35"/>
  <c r="D45" i="35"/>
  <c r="B46" i="35"/>
  <c r="G23" i="9"/>
  <c r="G26" i="9" s="1"/>
  <c r="G26" i="7"/>
  <c r="F23" i="7"/>
  <c r="A16" i="31"/>
  <c r="A17" i="16"/>
  <c r="C24" i="25"/>
  <c r="D23" i="25"/>
  <c r="G23" i="25"/>
  <c r="H23" i="25" s="1"/>
  <c r="F23" i="25"/>
  <c r="D23" i="9"/>
  <c r="D26" i="7"/>
  <c r="F16" i="26"/>
  <c r="F28" i="26"/>
  <c r="F38" i="26"/>
  <c r="F34" i="26"/>
  <c r="F25" i="26"/>
  <c r="F24" i="9" l="1"/>
  <c r="AI3" i="27" s="1"/>
  <c r="AN3" i="27" s="1"/>
  <c r="BB3" i="27" s="1"/>
  <c r="F26" i="8"/>
  <c r="B52" i="35"/>
  <c r="D51" i="35"/>
  <c r="D52" i="35" s="1"/>
  <c r="D46" i="35"/>
  <c r="D47" i="35" s="1"/>
  <c r="B47" i="35"/>
  <c r="A17" i="31"/>
  <c r="A18" i="16"/>
  <c r="D24" i="25"/>
  <c r="C25" i="25"/>
  <c r="G24" i="25"/>
  <c r="H24" i="25" s="1"/>
  <c r="F24" i="25"/>
  <c r="F23" i="9"/>
  <c r="F26" i="7"/>
  <c r="AU4" i="27"/>
  <c r="D26" i="9"/>
  <c r="AZ3" i="27"/>
  <c r="F30" i="26"/>
  <c r="AO3" i="27" l="1"/>
  <c r="F3" i="27" s="1"/>
  <c r="H23" i="8"/>
  <c r="H26" i="8" s="1"/>
  <c r="D40" i="8"/>
  <c r="F40" i="8" s="1"/>
  <c r="D38" i="8"/>
  <c r="F38" i="8" s="1"/>
  <c r="H24" i="8"/>
  <c r="F26" i="9"/>
  <c r="H23" i="9" s="1"/>
  <c r="AI4" i="27"/>
  <c r="AN4" i="27" s="1"/>
  <c r="AO4" i="27" s="1"/>
  <c r="A18" i="31"/>
  <c r="A19" i="16"/>
  <c r="D38" i="7"/>
  <c r="F38" i="7" s="1"/>
  <c r="H24" i="7"/>
  <c r="D40" i="7"/>
  <c r="F40" i="7" s="1"/>
  <c r="G25" i="25"/>
  <c r="D25" i="25"/>
  <c r="C26" i="25"/>
  <c r="F25" i="25"/>
  <c r="H23" i="7"/>
  <c r="H26" i="7" l="1"/>
  <c r="AP3" i="27"/>
  <c r="AC3" i="27" s="1"/>
  <c r="C27" i="25"/>
  <c r="D26" i="25"/>
  <c r="G26" i="25"/>
  <c r="H26" i="25" s="1"/>
  <c r="F26" i="25"/>
  <c r="AP4" i="27"/>
  <c r="F4" i="27"/>
  <c r="H25" i="25"/>
  <c r="A20" i="16"/>
  <c r="A19" i="31"/>
  <c r="D40" i="9"/>
  <c r="F40" i="9" s="1"/>
  <c r="D38" i="9"/>
  <c r="F38" i="9" s="1"/>
  <c r="H24" i="9"/>
  <c r="H26" i="9" s="1"/>
  <c r="F28" i="9"/>
  <c r="P3" i="27" l="1"/>
  <c r="P4" i="27"/>
  <c r="AC4" i="27"/>
  <c r="A21" i="16"/>
  <c r="A20" i="31"/>
  <c r="C28" i="25"/>
  <c r="G27" i="25"/>
  <c r="H27" i="25" s="1"/>
  <c r="D27" i="25"/>
  <c r="F27" i="25"/>
  <c r="A21" i="31" l="1"/>
  <c r="A22" i="16"/>
  <c r="C29" i="25"/>
  <c r="D28" i="25"/>
  <c r="G28" i="25"/>
  <c r="H28" i="25" s="1"/>
  <c r="F28" i="25"/>
  <c r="C30" i="25" l="1"/>
  <c r="F29" i="25"/>
  <c r="D29" i="25"/>
  <c r="G29" i="25"/>
  <c r="H29" i="25" s="1"/>
  <c r="A23" i="16"/>
  <c r="A22" i="31"/>
  <c r="A23" i="31" l="1"/>
  <c r="A24" i="16"/>
  <c r="C31" i="25"/>
  <c r="F30" i="25"/>
  <c r="G30" i="25"/>
  <c r="H30" i="25" s="1"/>
  <c r="D30" i="25"/>
  <c r="G31" i="25" l="1"/>
  <c r="H31" i="25" s="1"/>
  <c r="C32" i="25"/>
  <c r="D31" i="25"/>
  <c r="F31" i="25"/>
  <c r="A25" i="16"/>
  <c r="A24" i="31"/>
  <c r="A26" i="16" l="1"/>
  <c r="A25" i="31"/>
  <c r="F32" i="25"/>
  <c r="G32" i="25"/>
  <c r="H32" i="25" s="1"/>
  <c r="C33" i="25"/>
  <c r="D32" i="25"/>
  <c r="D33" i="25" l="1"/>
  <c r="C34" i="25"/>
  <c r="F33" i="25"/>
  <c r="G33" i="25"/>
  <c r="H33" i="25" s="1"/>
  <c r="A26" i="31"/>
  <c r="A27" i="16"/>
  <c r="A27" i="31" l="1"/>
  <c r="A28" i="16"/>
  <c r="D34" i="25"/>
  <c r="C35" i="25"/>
  <c r="G34" i="25"/>
  <c r="H34" i="25" s="1"/>
  <c r="F34" i="25"/>
  <c r="A29" i="16" l="1"/>
  <c r="A28" i="31"/>
  <c r="C36" i="25"/>
  <c r="G35" i="25"/>
  <c r="H35" i="25" s="1"/>
  <c r="D35" i="25"/>
  <c r="F35" i="25"/>
  <c r="A29" i="31" l="1"/>
  <c r="A30" i="16"/>
  <c r="D36" i="25"/>
  <c r="G36" i="25"/>
  <c r="H36" i="25" s="1"/>
  <c r="F36" i="25"/>
  <c r="C37" i="25"/>
  <c r="D37" i="25" l="1"/>
  <c r="C38" i="25"/>
  <c r="G37" i="25"/>
  <c r="H37" i="25" s="1"/>
  <c r="F37" i="25"/>
  <c r="A30" i="31"/>
  <c r="A31" i="16"/>
  <c r="A32" i="16" l="1"/>
  <c r="A31" i="31"/>
  <c r="D38" i="25"/>
  <c r="C39" i="25"/>
  <c r="G38" i="25"/>
  <c r="H38" i="25" s="1"/>
  <c r="F38" i="25"/>
  <c r="A32" i="31" l="1"/>
  <c r="A33" i="16"/>
  <c r="C40" i="25"/>
  <c r="D39" i="25"/>
  <c r="G39" i="25"/>
  <c r="H39" i="25" s="1"/>
  <c r="F39" i="25"/>
  <c r="A34" i="16" l="1"/>
  <c r="A33" i="31"/>
  <c r="G40" i="25"/>
  <c r="H40" i="25" s="1"/>
  <c r="F40" i="25"/>
  <c r="D40" i="25"/>
  <c r="C41" i="25"/>
  <c r="C42" i="25" l="1"/>
  <c r="D41" i="25"/>
  <c r="F41" i="25"/>
  <c r="G41" i="25"/>
  <c r="H41" i="25" s="1"/>
  <c r="A35" i="16"/>
  <c r="A34" i="31"/>
  <c r="A35" i="31" l="1"/>
  <c r="A36" i="16"/>
  <c r="D42" i="25"/>
  <c r="C43" i="25"/>
  <c r="F42" i="25"/>
  <c r="G42" i="25"/>
  <c r="H42" i="25" s="1"/>
  <c r="A36" i="31" l="1"/>
  <c r="A37" i="16"/>
  <c r="G43" i="25"/>
  <c r="H43" i="25" s="1"/>
  <c r="D43" i="25"/>
  <c r="C44" i="25"/>
  <c r="F43" i="25"/>
  <c r="A38" i="16" l="1"/>
  <c r="A37" i="31"/>
  <c r="D44" i="25"/>
  <c r="G44" i="25"/>
  <c r="F44" i="25"/>
  <c r="F45" i="25" s="1"/>
  <c r="C45" i="25"/>
  <c r="D45" i="25" l="1"/>
  <c r="B18" i="26"/>
  <c r="F18" i="26" s="1"/>
  <c r="E45" i="25"/>
  <c r="F19" i="26"/>
  <c r="B19" i="26" s="1"/>
  <c r="F46" i="25"/>
  <c r="A38" i="31"/>
  <c r="A39" i="16"/>
  <c r="H44" i="25"/>
  <c r="H45" i="25" s="1"/>
  <c r="H46" i="25" s="1"/>
  <c r="G45" i="25"/>
  <c r="B20" i="26" s="1"/>
  <c r="F20" i="26" s="1"/>
  <c r="F21" i="26" l="1"/>
  <c r="F46" i="26" s="1"/>
  <c r="F47" i="26" s="1"/>
  <c r="F48" i="26" s="1"/>
  <c r="D46" i="25"/>
  <c r="H53" i="25"/>
  <c r="A39" i="31"/>
  <c r="A40" i="16"/>
  <c r="A40" i="31" s="1"/>
  <c r="AE3" i="27" l="1"/>
  <c r="I53" i="25"/>
  <c r="H55" i="25"/>
  <c r="I55" i="25" s="1"/>
</calcChain>
</file>

<file path=xl/sharedStrings.xml><?xml version="1.0" encoding="utf-8"?>
<sst xmlns="http://schemas.openxmlformats.org/spreadsheetml/2006/main" count="770" uniqueCount="270">
  <si>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</si>
  <si>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</si>
  <si>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</si>
  <si>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</si>
  <si>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</si>
  <si>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</si>
  <si>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</si>
  <si>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</si>
  <si>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</si>
  <si>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</si>
  <si>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</si>
  <si>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</si>
  <si>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</si>
  <si>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</si>
  <si>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</si>
  <si>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</si>
  <si>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</si>
  <si>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</si>
  <si>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</si>
  <si>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</si>
  <si>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</si>
  <si>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</si>
  <si>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</si>
  <si>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</si>
  <si>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</si>
  <si>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</si>
  <si>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</si>
  <si>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</si>
  <si>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</si>
  <si>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</si>
  <si>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</si>
  <si>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</si>
  <si>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</si>
  <si>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</si>
  <si>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</si>
  <si>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</si>
  <si>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</si>
  <si>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</si>
  <si>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</si>
  <si>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</si>
  <si>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</si>
  <si>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</si>
  <si>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</si>
  <si>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</si>
  <si>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</si>
  <si>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</si>
  <si>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</si>
  <si>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</si>
  <si>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</si>
  <si>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</si>
  <si>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</si>
  <si>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</si>
  <si>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</si>
  <si>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</si>
  <si>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</si>
  <si>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</si>
  <si>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</si>
  <si>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</si>
  <si>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</si>
  <si>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</si>
  <si>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</si>
  <si>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</si>
  <si>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</si>
  <si>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</si>
  <si>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</si>
  <si>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</si>
  <si>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</si>
  <si>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</si>
  <si>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</si>
  <si>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</si>
  <si>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</si>
  <si>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</si>
  <si>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</si>
  <si>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</si>
  <si>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</si>
  <si>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</si>
  <si>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</si>
  <si>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</si>
  <si>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</si>
  <si>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</si>
  <si>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</si>
  <si>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</si>
  <si>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</si>
  <si>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</si>
  <si>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</si>
  <si>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</si>
  <si>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</si>
  <si>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</si>
  <si>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</si>
  <si>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</si>
  <si>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</si>
  <si>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</si>
  <si>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</si>
  <si>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</si>
  <si>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</si>
  <si>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</si>
  <si>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</si>
  <si>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</si>
  <si>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</si>
  <si>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</si>
  <si>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</si>
  <si>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</si>
  <si>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Servicio de Transporte Capacidad por terceros</t>
  </si>
  <si>
    <t>subtotal=</t>
  </si>
  <si>
    <t>Servicio de Transporte Uso por terceros</t>
  </si>
  <si>
    <t>Uso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</si>
  <si>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</si>
  <si>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</si>
  <si>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</si>
  <si>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</si>
  <si>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</si>
  <si>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</si>
  <si>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</si>
  <si>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</si>
  <si>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</si>
  <si>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</si>
  <si>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</si>
  <si>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</si>
  <si>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</si>
  <si>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</si>
  <si>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</si>
  <si>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</si>
  <si>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</si>
  <si>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</si>
  <si>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</si>
  <si>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</si>
  <si>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</si>
  <si>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</si>
  <si>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</si>
  <si>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</si>
  <si>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</si>
  <si>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</si>
  <si>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</si>
  <si>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</si>
  <si>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</si>
  <si>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</si>
  <si>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</si>
  <si>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</si>
  <si>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</si>
  <si>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</si>
  <si>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</si>
  <si>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</si>
  <si>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</si>
  <si>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</si>
  <si>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</si>
  <si>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</si>
  <si>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</si>
  <si>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</si>
  <si>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</si>
  <si>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</si>
  <si>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</si>
  <si>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</si>
  <si>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</si>
  <si>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</si>
  <si>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</si>
  <si>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</si>
  <si>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</si>
  <si>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</si>
  <si>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</si>
  <si>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</si>
  <si>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</si>
  <si>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</si>
  <si>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</si>
  <si>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</si>
  <si>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</si>
  <si>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</si>
  <si>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</si>
  <si>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</si>
  <si>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</si>
  <si>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</si>
  <si>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</si>
  <si>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</si>
  <si>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</si>
  <si>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</si>
  <si>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</si>
  <si>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</si>
  <si>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</si>
  <si>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</si>
  <si>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</si>
  <si>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</si>
  <si>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</si>
  <si>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</si>
  <si>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</si>
  <si>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</si>
  <si>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</si>
  <si>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</si>
  <si>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</si>
  <si>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</si>
  <si>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</si>
  <si>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</si>
  <si>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</si>
  <si>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</si>
  <si>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</si>
  <si>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</si>
  <si>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</si>
  <si>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</si>
  <si>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</si>
  <si>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</si>
  <si>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</si>
  <si>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</si>
  <si>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</si>
  <si>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</si>
  <si>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</si>
  <si>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</si>
  <si>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</si>
  <si>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</si>
  <si>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</si>
  <si>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</si>
  <si>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</si>
  <si>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</si>
  <si>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</si>
  <si>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</si>
  <si>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</si>
  <si>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</si>
  <si>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</si>
  <si>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</si>
  <si>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</si>
  <si>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Clientes</t>
  </si>
  <si>
    <t>Diferencia</t>
  </si>
  <si>
    <t>Etapa 1 a 3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</si>
  <si>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</si>
  <si>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</si>
  <si>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</si>
  <si>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</si>
  <si>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</si>
  <si>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</si>
  <si>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</si>
  <si>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</si>
  <si>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</si>
  <si>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</si>
  <si>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</si>
  <si>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</si>
  <si>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</si>
  <si>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</si>
  <si>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</si>
  <si>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</si>
  <si>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</si>
  <si>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</si>
  <si>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</si>
  <si>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</si>
  <si>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4, 5</t>
  </si>
  <si>
    <t xml:space="preserve">Consumo Mínimo </t>
  </si>
  <si>
    <t>Etapa 1 - 5</t>
  </si>
  <si>
    <t>Y -TEK</t>
  </si>
  <si>
    <t>DN</t>
  </si>
  <si>
    <t>Estación 1102-01, GAS NATURAL DE SALAMANCA</t>
  </si>
  <si>
    <t>Gas Natural de Salamanca</t>
  </si>
  <si>
    <t>1102-01</t>
  </si>
  <si>
    <t>FloBOSS 105</t>
  </si>
  <si>
    <t>Y-TEK</t>
  </si>
  <si>
    <t>Ing. Octavio Muñoz</t>
  </si>
  <si>
    <t>Variación Interconexión vs</t>
  </si>
  <si>
    <t>1ra Quincena</t>
  </si>
  <si>
    <t xml:space="preserve">Balanceo </t>
  </si>
  <si>
    <t>% Ajuste</t>
  </si>
  <si>
    <t>2da Quincena</t>
  </si>
  <si>
    <t>Balanceo</t>
  </si>
  <si>
    <t>% Ajuste Final</t>
  </si>
  <si>
    <t>Variación Interconexión vs Usuarios</t>
  </si>
  <si>
    <t>Energía Final</t>
  </si>
  <si>
    <t>Estación 1102-01,Y-TEK</t>
  </si>
  <si>
    <r>
      <t>Poder Calorífico
[ KCal/m</t>
    </r>
    <r>
      <rPr>
        <b/>
        <vertAlign val="superscript"/>
        <sz val="9"/>
        <rFont val="Arial"/>
        <family val="2"/>
      </rPr>
      <t>3 ]</t>
    </r>
  </si>
  <si>
    <t>GNS</t>
  </si>
  <si>
    <t>Y TEK</t>
  </si>
  <si>
    <t>YTEK</t>
  </si>
  <si>
    <t>(CM-CR)*TT</t>
  </si>
  <si>
    <t>Sistema Villagran</t>
  </si>
  <si>
    <t>City Gate</t>
  </si>
  <si>
    <t>OC</t>
  </si>
  <si>
    <t>01/07/2015 al 31/07/2015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</si>
</sst>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  <font>
      <b/>
      <vertAlign val="superscript"/>
      <sz val="9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1">
    <xf numFmtId="0" fontId="0" fillId="0" borderId="0"/>
    <xf numFmtId="191" fontId="1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5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6" fillId="0" borderId="22" xfId="6" applyFont="1" applyBorder="1"/>
    <xf numFmtId="166" fontId="16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8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/>
    <xf numFmtId="10" fontId="18" fillId="0" borderId="0" xfId="14" applyNumberFormat="1" applyFont="1"/>
    <xf numFmtId="172" fontId="18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1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2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right"/>
    </xf>
    <xf numFmtId="0" fontId="23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4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5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177" fontId="0" fillId="6" borderId="20" xfId="0" applyNumberFormat="1" applyFill="1" applyBorder="1"/>
    <xf numFmtId="8" fontId="0" fillId="6" borderId="20" xfId="0" applyNumberFormat="1" applyFill="1" applyBorder="1"/>
    <xf numFmtId="49" fontId="0" fillId="0" borderId="20" xfId="0" applyNumberFormat="1" applyBorder="1"/>
    <xf numFmtId="8" fontId="0" fillId="0" borderId="0" xfId="0" applyNumberFormat="1" applyFill="1"/>
    <xf numFmtId="2" fontId="0" fillId="0" borderId="12" xfId="0" applyNumberFormat="1" applyBorder="1" applyAlignment="1">
      <alignment horizontal="right"/>
    </xf>
    <xf numFmtId="8" fontId="0" fillId="2" borderId="11" xfId="0" applyNumberFormat="1" applyFill="1" applyBorder="1"/>
    <xf numFmtId="0" fontId="0" fillId="0" borderId="11" xfId="0" applyBorder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8" fillId="10" borderId="40" xfId="0" applyFont="1" applyFill="1" applyBorder="1" applyAlignment="1">
      <alignment horizontal="center"/>
    </xf>
    <xf numFmtId="0" fontId="18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8" fillId="0" borderId="0" xfId="0" applyNumberFormat="1" applyFont="1" applyAlignment="1"/>
    <xf numFmtId="172" fontId="20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8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29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0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0" fillId="15" borderId="54" xfId="6" applyFont="1" applyFill="1" applyBorder="1"/>
    <xf numFmtId="166" fontId="30" fillId="15" borderId="55" xfId="6" applyFont="1" applyFill="1" applyBorder="1"/>
    <xf numFmtId="166" fontId="30" fillId="15" borderId="56" xfId="6" applyFont="1" applyFill="1" applyBorder="1"/>
    <xf numFmtId="193" fontId="30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0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0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0" fillId="15" borderId="23" xfId="6" applyFont="1" applyFill="1" applyBorder="1"/>
    <xf numFmtId="166" fontId="30" fillId="15" borderId="50" xfId="6" applyFont="1" applyFill="1" applyBorder="1"/>
    <xf numFmtId="0" fontId="0" fillId="17" borderId="59" xfId="0" applyFill="1" applyBorder="1"/>
    <xf numFmtId="166" fontId="30" fillId="16" borderId="55" xfId="6" applyFont="1" applyFill="1" applyBorder="1"/>
    <xf numFmtId="166" fontId="30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0" fillId="15" borderId="42" xfId="6" applyFont="1" applyFill="1" applyBorder="1"/>
    <xf numFmtId="166" fontId="30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0" fillId="15" borderId="41" xfId="6" applyFont="1" applyFill="1" applyBorder="1"/>
    <xf numFmtId="166" fontId="30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6" fillId="15" borderId="0" xfId="0" applyFont="1" applyFill="1"/>
    <xf numFmtId="9" fontId="36" fillId="15" borderId="0" xfId="0" applyNumberFormat="1" applyFont="1" applyFill="1"/>
    <xf numFmtId="0" fontId="36" fillId="15" borderId="0" xfId="0" applyFont="1" applyFill="1" applyAlignment="1">
      <alignment horizontal="right"/>
    </xf>
    <xf numFmtId="166" fontId="36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0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0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0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0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0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0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0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0" fillId="15" borderId="40" xfId="6" applyFont="1" applyFill="1" applyBorder="1" applyAlignment="1">
      <alignment horizontal="center"/>
    </xf>
    <xf numFmtId="166" fontId="30" fillId="15" borderId="40" xfId="6" applyNumberFormat="1" applyFont="1" applyFill="1" applyBorder="1" applyAlignment="1">
      <alignment horizontal="center"/>
    </xf>
    <xf numFmtId="166" fontId="30" fillId="15" borderId="20" xfId="6" applyFont="1" applyFill="1" applyBorder="1" applyAlignment="1">
      <alignment horizontal="center"/>
    </xf>
    <xf numFmtId="166" fontId="30" fillId="15" borderId="20" xfId="6" applyNumberFormat="1" applyFont="1" applyFill="1" applyBorder="1" applyAlignment="1">
      <alignment horizontal="center"/>
    </xf>
    <xf numFmtId="166" fontId="30" fillId="15" borderId="32" xfId="6" applyFont="1" applyFill="1" applyBorder="1" applyAlignment="1">
      <alignment horizontal="center"/>
    </xf>
    <xf numFmtId="166" fontId="30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0" fillId="15" borderId="0" xfId="6" applyFont="1" applyFill="1"/>
    <xf numFmtId="166" fontId="30" fillId="17" borderId="56" xfId="6" applyFont="1" applyFill="1" applyBorder="1" applyAlignment="1">
      <alignment horizontal="center"/>
    </xf>
    <xf numFmtId="0" fontId="0" fillId="15" borderId="0" xfId="0" applyFill="1" applyAlignment="1">
      <alignment horizontal="right"/>
    </xf>
    <xf numFmtId="166" fontId="30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0" fillId="17" borderId="67" xfId="6" applyFont="1" applyFill="1" applyBorder="1"/>
    <xf numFmtId="166" fontId="30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0" fillId="17" borderId="20" xfId="6" applyFont="1" applyFill="1" applyBorder="1"/>
    <xf numFmtId="166" fontId="30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0" fillId="15" borderId="42" xfId="6" applyFont="1" applyFill="1" applyBorder="1"/>
    <xf numFmtId="166" fontId="30" fillId="15" borderId="41" xfId="6" applyFont="1" applyFill="1" applyBorder="1"/>
    <xf numFmtId="166" fontId="30" fillId="16" borderId="54" xfId="6" applyFont="1" applyFill="1" applyBorder="1"/>
    <xf numFmtId="166" fontId="30" fillId="15" borderId="28" xfId="6" applyFont="1" applyFill="1" applyBorder="1"/>
    <xf numFmtId="166" fontId="30" fillId="15" borderId="1" xfId="6" applyFont="1" applyFill="1" applyBorder="1"/>
    <xf numFmtId="166" fontId="30" fillId="15" borderId="19" xfId="6" applyFont="1" applyFill="1" applyBorder="1"/>
    <xf numFmtId="166" fontId="30" fillId="16" borderId="72" xfId="6" applyFont="1" applyFill="1" applyBorder="1"/>
    <xf numFmtId="166" fontId="30" fillId="16" borderId="55" xfId="6" applyFont="1" applyFill="1" applyBorder="1"/>
    <xf numFmtId="166" fontId="30" fillId="15" borderId="69" xfId="6" applyFont="1" applyFill="1" applyBorder="1"/>
    <xf numFmtId="166" fontId="30" fillId="15" borderId="26" xfId="6" applyFont="1" applyFill="1" applyBorder="1"/>
    <xf numFmtId="169" fontId="31" fillId="15" borderId="0" xfId="14" applyNumberFormat="1" applyFont="1" applyFill="1"/>
    <xf numFmtId="4" fontId="0" fillId="15" borderId="0" xfId="0" applyNumberFormat="1" applyFill="1"/>
    <xf numFmtId="0" fontId="27" fillId="15" borderId="0" xfId="0" applyFont="1" applyFill="1"/>
    <xf numFmtId="0" fontId="18" fillId="15" borderId="0" xfId="0" applyFont="1" applyFill="1" applyAlignment="1">
      <alignment horizontal="center"/>
    </xf>
    <xf numFmtId="172" fontId="18" fillId="15" borderId="0" xfId="0" applyNumberFormat="1" applyFont="1" applyFill="1" applyAlignment="1">
      <alignment horizontal="center"/>
    </xf>
    <xf numFmtId="0" fontId="18" fillId="15" borderId="0" xfId="0" applyFont="1" applyFill="1" applyAlignment="1"/>
    <xf numFmtId="4" fontId="31" fillId="15" borderId="0" xfId="14" applyNumberFormat="1" applyFont="1" applyFill="1"/>
    <xf numFmtId="172" fontId="20" fillId="15" borderId="0" xfId="0" applyNumberFormat="1" applyFont="1" applyFill="1" applyAlignment="1">
      <alignment horizontal="center"/>
    </xf>
    <xf numFmtId="0" fontId="18" fillId="15" borderId="0" xfId="0" applyFont="1" applyFill="1"/>
    <xf numFmtId="4" fontId="18" fillId="15" borderId="0" xfId="0" applyNumberFormat="1" applyFont="1" applyFill="1"/>
    <xf numFmtId="10" fontId="18" fillId="15" borderId="0" xfId="14" applyNumberFormat="1" applyFont="1" applyFill="1"/>
    <xf numFmtId="172" fontId="18" fillId="15" borderId="0" xfId="0" applyNumberFormat="1" applyFont="1" applyFill="1"/>
    <xf numFmtId="0" fontId="18" fillId="15" borderId="31" xfId="0" applyFont="1" applyFill="1" applyBorder="1" applyAlignment="1">
      <alignment horizontal="center" vertical="center"/>
    </xf>
    <xf numFmtId="0" fontId="18" fillId="15" borderId="32" xfId="0" applyFont="1" applyFill="1" applyBorder="1" applyAlignment="1">
      <alignment horizontal="center"/>
    </xf>
    <xf numFmtId="10" fontId="18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1" fillId="15" borderId="40" xfId="14" applyNumberFormat="1" applyFont="1" applyFill="1" applyBorder="1" applyAlignment="1">
      <alignment horizontal="center"/>
    </xf>
    <xf numFmtId="10" fontId="31" fillId="15" borderId="49" xfId="14" applyNumberFormat="1" applyFont="1" applyFill="1" applyBorder="1" applyAlignment="1">
      <alignment horizontal="center"/>
    </xf>
    <xf numFmtId="173" fontId="31" fillId="15" borderId="0" xfId="14" applyNumberFormat="1" applyFont="1" applyFill="1"/>
    <xf numFmtId="176" fontId="27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1" fillId="15" borderId="20" xfId="14" applyNumberFormat="1" applyFont="1" applyFill="1" applyBorder="1" applyAlignment="1">
      <alignment horizontal="center"/>
    </xf>
    <xf numFmtId="10" fontId="31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1" fillId="15" borderId="32" xfId="14" applyNumberFormat="1" applyFont="1" applyFill="1" applyBorder="1" applyAlignment="1">
      <alignment horizontal="center"/>
    </xf>
    <xf numFmtId="10" fontId="31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1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1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1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1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1" fillId="15" borderId="20" xfId="14" applyNumberFormat="1" applyFont="1" applyFill="1" applyBorder="1"/>
    <xf numFmtId="4" fontId="31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1" fillId="15" borderId="40" xfId="6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7" fillId="0" borderId="0" xfId="6" applyFont="1" applyFill="1" applyBorder="1" applyAlignment="1">
      <alignment vertical="center"/>
    </xf>
    <xf numFmtId="173" fontId="37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vertical="center"/>
    </xf>
    <xf numFmtId="168" fontId="37" fillId="0" borderId="0" xfId="0" applyNumberFormat="1" applyFont="1" applyFill="1" applyBorder="1" applyAlignment="1">
      <alignment vertical="center"/>
    </xf>
    <xf numFmtId="4" fontId="37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0" fillId="15" borderId="0" xfId="0" applyNumberFormat="1" applyFont="1" applyFill="1" applyAlignment="1"/>
    <xf numFmtId="194" fontId="0" fillId="15" borderId="0" xfId="0" applyNumberFormat="1" applyFill="1"/>
    <xf numFmtId="166" fontId="32" fillId="15" borderId="20" xfId="6" applyFont="1" applyFill="1" applyBorder="1"/>
    <xf numFmtId="166" fontId="32" fillId="15" borderId="40" xfId="6" applyFont="1" applyFill="1" applyBorder="1"/>
    <xf numFmtId="166" fontId="32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2" fillId="15" borderId="42" xfId="6" applyFont="1" applyFill="1" applyBorder="1"/>
    <xf numFmtId="166" fontId="32" fillId="15" borderId="26" xfId="6" applyFont="1" applyFill="1" applyBorder="1"/>
    <xf numFmtId="166" fontId="32" fillId="15" borderId="31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2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2" fillId="15" borderId="54" xfId="6" applyFont="1" applyFill="1" applyBorder="1"/>
    <xf numFmtId="166" fontId="32" fillId="15" borderId="55" xfId="6" applyFont="1" applyFill="1" applyBorder="1"/>
    <xf numFmtId="166" fontId="32" fillId="15" borderId="56" xfId="6" applyFont="1" applyFill="1" applyBorder="1"/>
    <xf numFmtId="10" fontId="32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7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166" fontId="0" fillId="0" borderId="0" xfId="6" applyFont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166" fontId="32" fillId="15" borderId="43" xfId="6" applyFont="1" applyFill="1" applyBorder="1"/>
    <xf numFmtId="166" fontId="32" fillId="15" borderId="33" xfId="6" applyFont="1" applyFill="1" applyBorder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8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3" fillId="15" borderId="46" xfId="6" applyFont="1" applyFill="1" applyBorder="1"/>
    <xf numFmtId="0" fontId="39" fillId="19" borderId="0" xfId="0" applyFont="1" applyFill="1"/>
    <xf numFmtId="166" fontId="34" fillId="15" borderId="26" xfId="6" applyFont="1" applyFill="1" applyBorder="1"/>
    <xf numFmtId="166" fontId="34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4" fillId="18" borderId="49" xfId="6" applyNumberFormat="1" applyFont="1" applyFill="1" applyBorder="1"/>
    <xf numFmtId="10" fontId="34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4" fillId="18" borderId="43" xfId="6" applyNumberFormat="1" applyFont="1" applyFill="1" applyBorder="1"/>
    <xf numFmtId="10" fontId="34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4" fillId="18" borderId="33" xfId="6" applyNumberFormat="1" applyFont="1" applyFill="1" applyBorder="1"/>
    <xf numFmtId="10" fontId="8" fillId="15" borderId="46" xfId="14" applyNumberFormat="1" applyFont="1" applyFill="1" applyBorder="1"/>
    <xf numFmtId="9" fontId="34" fillId="15" borderId="46" xfId="14" applyFont="1" applyFill="1" applyBorder="1" applyAlignment="1">
      <alignment horizontal="center"/>
    </xf>
    <xf numFmtId="0" fontId="0" fillId="15" borderId="46" xfId="0" applyFill="1" applyBorder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5" borderId="42" xfId="0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95" fontId="0" fillId="18" borderId="78" xfId="0" applyNumberFormat="1" applyFill="1" applyBorder="1"/>
    <xf numFmtId="195" fontId="0" fillId="15" borderId="28" xfId="0" applyNumberForma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95" fontId="0" fillId="18" borderId="33" xfId="0" applyNumberForma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8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0" fontId="39" fillId="19" borderId="0" xfId="0" applyFont="1" applyFill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0" fontId="0" fillId="15" borderId="19" xfId="0" applyFill="1" applyBorder="1" applyAlignment="1">
      <alignment horizontal="center"/>
    </xf>
    <xf numFmtId="0" fontId="0" fillId="15" borderId="67" xfId="0" applyFill="1" applyBorder="1" applyAlignment="1">
      <alignment horizontal="center"/>
    </xf>
    <xf numFmtId="0" fontId="0" fillId="19" borderId="0" xfId="0" applyFill="1"/>
    <xf numFmtId="0" fontId="39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39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5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166" fontId="32" fillId="15" borderId="49" xfId="6" applyFont="1" applyFill="1" applyBorder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0" borderId="20" xfId="18" applyFont="1" applyBorder="1"/>
    <xf numFmtId="0" fontId="1" fillId="0" borderId="2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23" xfId="6" applyFont="1" applyFill="1" applyBorder="1"/>
    <xf numFmtId="166" fontId="0" fillId="11" borderId="43" xfId="6" applyFont="1" applyFill="1" applyBorder="1"/>
    <xf numFmtId="166" fontId="0" fillId="11" borderId="78" xfId="6" applyFont="1" applyFill="1" applyBorder="1"/>
    <xf numFmtId="0" fontId="0" fillId="0" borderId="20" xfId="6" applyNumberFormat="1" applyFont="1" applyBorder="1"/>
    <xf numFmtId="165" fontId="0" fillId="0" borderId="0" xfId="10" applyFont="1"/>
    <xf numFmtId="0" fontId="0" fillId="6" borderId="0" xfId="0" applyFill="1"/>
    <xf numFmtId="0" fontId="18" fillId="6" borderId="0" xfId="0" applyFont="1" applyFill="1" applyAlignment="1">
      <alignment horizontal="center"/>
    </xf>
    <xf numFmtId="10" fontId="18" fillId="6" borderId="0" xfId="14" applyNumberFormat="1" applyFont="1" applyFill="1" applyAlignment="1"/>
    <xf numFmtId="0" fontId="18" fillId="6" borderId="0" xfId="0" applyFont="1" applyFill="1"/>
    <xf numFmtId="10" fontId="18" fillId="6" borderId="0" xfId="14" applyNumberFormat="1" applyFont="1" applyFill="1"/>
    <xf numFmtId="0" fontId="18" fillId="6" borderId="61" xfId="0" applyFont="1" applyFill="1" applyBorder="1" applyAlignment="1">
      <alignment horizontal="center" vertical="center"/>
    </xf>
    <xf numFmtId="0" fontId="15" fillId="10" borderId="63" xfId="0" applyFont="1" applyFill="1" applyBorder="1" applyAlignment="1">
      <alignment horizontal="center"/>
    </xf>
    <xf numFmtId="0" fontId="15" fillId="13" borderId="40" xfId="0" applyFont="1" applyFill="1" applyBorder="1" applyAlignment="1">
      <alignment horizontal="center"/>
    </xf>
    <xf numFmtId="0" fontId="18" fillId="6" borderId="68" xfId="0" applyFont="1" applyFill="1" applyBorder="1" applyAlignment="1">
      <alignment horizontal="center" vertical="center"/>
    </xf>
    <xf numFmtId="0" fontId="18" fillId="6" borderId="32" xfId="0" applyFont="1" applyFill="1" applyBorder="1" applyAlignment="1">
      <alignment horizontal="center"/>
    </xf>
    <xf numFmtId="0" fontId="0" fillId="6" borderId="77" xfId="0" applyNumberFormat="1" applyFill="1" applyBorder="1" applyAlignment="1">
      <alignment horizontal="center"/>
    </xf>
    <xf numFmtId="4" fontId="0" fillId="6" borderId="1" xfId="0" applyNumberFormat="1" applyFill="1" applyBorder="1"/>
    <xf numFmtId="4" fontId="0" fillId="6" borderId="1" xfId="0" applyNumberFormat="1" applyFill="1" applyBorder="1" applyAlignment="1"/>
    <xf numFmtId="10" fontId="1" fillId="6" borderId="1" xfId="14" applyNumberFormat="1" applyFill="1" applyBorder="1"/>
    <xf numFmtId="10" fontId="0" fillId="6" borderId="0" xfId="14" applyNumberFormat="1" applyFont="1" applyFill="1"/>
    <xf numFmtId="4" fontId="0" fillId="6" borderId="0" xfId="0" applyNumberFormat="1" applyFill="1"/>
    <xf numFmtId="0" fontId="0" fillId="6" borderId="26" xfId="0" applyNumberFormat="1" applyFill="1" applyBorder="1" applyAlignment="1">
      <alignment horizontal="center"/>
    </xf>
    <xf numFmtId="4" fontId="0" fillId="6" borderId="20" xfId="0" applyNumberFormat="1" applyFill="1" applyBorder="1"/>
    <xf numFmtId="4" fontId="0" fillId="6" borderId="20" xfId="0" applyNumberFormat="1" applyFill="1" applyBorder="1" applyAlignment="1"/>
    <xf numFmtId="173" fontId="0" fillId="6" borderId="20" xfId="0" applyNumberFormat="1" applyFill="1" applyBorder="1"/>
    <xf numFmtId="10" fontId="1" fillId="6" borderId="20" xfId="14" applyNumberFormat="1" applyFill="1" applyBorder="1"/>
    <xf numFmtId="0" fontId="0" fillId="6" borderId="89" xfId="0" applyNumberFormat="1" applyFill="1" applyBorder="1" applyAlignment="1">
      <alignment horizontal="center"/>
    </xf>
    <xf numFmtId="4" fontId="0" fillId="6" borderId="11" xfId="0" applyNumberFormat="1" applyFill="1" applyBorder="1"/>
    <xf numFmtId="10" fontId="1" fillId="6" borderId="11" xfId="14" applyNumberFormat="1" applyFill="1" applyBorder="1"/>
    <xf numFmtId="16" fontId="3" fillId="6" borderId="51" xfId="0" applyNumberFormat="1" applyFont="1" applyFill="1" applyBorder="1" applyAlignment="1">
      <alignment horizontal="center"/>
    </xf>
    <xf numFmtId="4" fontId="3" fillId="6" borderId="52" xfId="0" applyNumberFormat="1" applyFont="1" applyFill="1" applyBorder="1"/>
    <xf numFmtId="10" fontId="3" fillId="6" borderId="52" xfId="14" applyNumberFormat="1" applyFont="1" applyFill="1" applyBorder="1"/>
    <xf numFmtId="4" fontId="3" fillId="6" borderId="0" xfId="0" applyNumberFormat="1" applyFont="1" applyFill="1"/>
    <xf numFmtId="0" fontId="3" fillId="6" borderId="0" xfId="0" applyFont="1" applyFill="1"/>
    <xf numFmtId="0" fontId="0" fillId="6" borderId="0" xfId="0" applyFill="1" applyBorder="1"/>
    <xf numFmtId="16" fontId="15" fillId="6" borderId="20" xfId="0" applyNumberFormat="1" applyFont="1" applyFill="1" applyBorder="1" applyAlignment="1">
      <alignment horizontal="center"/>
    </xf>
    <xf numFmtId="4" fontId="15" fillId="6" borderId="20" xfId="0" applyNumberFormat="1" applyFont="1" applyFill="1" applyBorder="1"/>
    <xf numFmtId="10" fontId="3" fillId="10" borderId="20" xfId="14" applyNumberFormat="1" applyFont="1" applyFill="1" applyBorder="1"/>
    <xf numFmtId="10" fontId="15" fillId="6" borderId="20" xfId="14" applyNumberFormat="1" applyFont="1" applyFill="1" applyBorder="1" applyAlignment="1">
      <alignment horizontal="center"/>
    </xf>
    <xf numFmtId="10" fontId="15" fillId="6" borderId="20" xfId="14" applyNumberFormat="1" applyFont="1" applyFill="1" applyBorder="1"/>
    <xf numFmtId="172" fontId="15" fillId="6" borderId="20" xfId="14" applyNumberFormat="1" applyFont="1" applyFill="1" applyBorder="1"/>
    <xf numFmtId="172" fontId="15" fillId="6" borderId="20" xfId="14" applyNumberFormat="1" applyFont="1" applyFill="1" applyBorder="1" applyAlignment="1">
      <alignment horizontal="center"/>
    </xf>
    <xf numFmtId="173" fontId="15" fillId="6" borderId="20" xfId="14" applyNumberFormat="1" applyFont="1" applyFill="1" applyBorder="1"/>
    <xf numFmtId="173" fontId="3" fillId="6" borderId="20" xfId="0" applyNumberFormat="1" applyFont="1" applyFill="1" applyBorder="1"/>
    <xf numFmtId="10" fontId="3" fillId="6" borderId="20" xfId="0" applyNumberFormat="1" applyFont="1" applyFill="1" applyBorder="1"/>
    <xf numFmtId="0" fontId="0" fillId="6" borderId="20" xfId="0" applyFill="1" applyBorder="1"/>
    <xf numFmtId="173" fontId="0" fillId="6" borderId="0" xfId="0" applyNumberFormat="1" applyFill="1"/>
    <xf numFmtId="172" fontId="0" fillId="6" borderId="0" xfId="0" applyNumberFormat="1" applyFill="1"/>
    <xf numFmtId="0" fontId="15" fillId="10" borderId="57" xfId="0" applyFont="1" applyFill="1" applyBorder="1" applyAlignment="1">
      <alignment horizontal="center"/>
    </xf>
    <xf numFmtId="0" fontId="15" fillId="13" borderId="57" xfId="0" applyFont="1" applyFill="1" applyBorder="1" applyAlignment="1">
      <alignment horizontal="center"/>
    </xf>
    <xf numFmtId="10" fontId="1" fillId="6" borderId="0" xfId="14" applyNumberFormat="1" applyFill="1"/>
    <xf numFmtId="16" fontId="3" fillId="6" borderId="44" xfId="0" applyNumberFormat="1" applyFont="1" applyFill="1" applyBorder="1" applyAlignment="1">
      <alignment horizontal="center"/>
    </xf>
    <xf numFmtId="4" fontId="3" fillId="6" borderId="20" xfId="0" applyNumberFormat="1" applyFont="1" applyFill="1" applyBorder="1"/>
    <xf numFmtId="10" fontId="3" fillId="6" borderId="0" xfId="14" applyNumberFormat="1" applyFont="1" applyFill="1"/>
    <xf numFmtId="173" fontId="15" fillId="6" borderId="20" xfId="0" applyNumberFormat="1" applyFont="1" applyFill="1" applyBorder="1"/>
    <xf numFmtId="10" fontId="3" fillId="6" borderId="20" xfId="14" applyNumberFormat="1" applyFont="1" applyFill="1" applyBorder="1"/>
    <xf numFmtId="10" fontId="15" fillId="6" borderId="40" xfId="14" applyNumberFormat="1" applyFont="1" applyFill="1" applyBorder="1" applyAlignment="1">
      <alignment horizontal="center"/>
    </xf>
    <xf numFmtId="0" fontId="18" fillId="6" borderId="42" xfId="0" applyFont="1" applyFill="1" applyBorder="1" applyAlignment="1">
      <alignment horizontal="center" vertical="center"/>
    </xf>
    <xf numFmtId="0" fontId="18" fillId="6" borderId="31" xfId="0" applyFont="1" applyFill="1" applyBorder="1" applyAlignment="1">
      <alignment horizontal="center" vertical="center"/>
    </xf>
    <xf numFmtId="0" fontId="0" fillId="0" borderId="77" xfId="0" applyNumberFormat="1" applyBorder="1" applyAlignment="1">
      <alignment horizontal="center"/>
    </xf>
    <xf numFmtId="4" fontId="0" fillId="0" borderId="1" xfId="0" applyNumberFormat="1" applyBorder="1"/>
    <xf numFmtId="173" fontId="0" fillId="0" borderId="1" xfId="0" applyNumberFormat="1" applyBorder="1"/>
    <xf numFmtId="4" fontId="0" fillId="0" borderId="1" xfId="0" applyNumberFormat="1" applyBorder="1" applyAlignment="1"/>
    <xf numFmtId="10" fontId="1" fillId="0" borderId="20" xfId="14" applyNumberFormat="1" applyBorder="1"/>
    <xf numFmtId="168" fontId="0" fillId="0" borderId="72" xfId="0" applyNumberFormat="1" applyFill="1" applyBorder="1" applyAlignment="1">
      <alignment horizontal="right"/>
    </xf>
    <xf numFmtId="4" fontId="0" fillId="0" borderId="0" xfId="0" applyNumberFormat="1" applyFill="1" applyBorder="1" applyAlignment="1">
      <alignment horizontal="center"/>
    </xf>
    <xf numFmtId="0" fontId="0" fillId="0" borderId="26" xfId="0" applyNumberFormat="1" applyBorder="1" applyAlignment="1">
      <alignment horizontal="center"/>
    </xf>
    <xf numFmtId="0" fontId="17" fillId="0" borderId="0" xfId="0" applyFont="1" applyFill="1" applyBorder="1" applyAlignment="1">
      <alignment wrapText="1"/>
    </xf>
    <xf numFmtId="168" fontId="0" fillId="0" borderId="0" xfId="0" applyNumberFormat="1" applyFill="1" applyBorder="1" applyAlignment="1">
      <alignment horizontal="right"/>
    </xf>
    <xf numFmtId="0" fontId="0" fillId="0" borderId="89" xfId="0" applyNumberFormat="1" applyBorder="1" applyAlignment="1">
      <alignment horizontal="center"/>
    </xf>
    <xf numFmtId="16" fontId="3" fillId="0" borderId="51" xfId="0" applyNumberFormat="1" applyFont="1" applyBorder="1" applyAlignment="1">
      <alignment horizontal="center"/>
    </xf>
    <xf numFmtId="4" fontId="3" fillId="0" borderId="52" xfId="0" applyNumberFormat="1" applyFont="1" applyBorder="1"/>
    <xf numFmtId="10" fontId="3" fillId="0" borderId="52" xfId="14" applyNumberFormat="1" applyFont="1" applyBorder="1"/>
    <xf numFmtId="173" fontId="3" fillId="0" borderId="46" xfId="14" applyNumberFormat="1" applyFont="1" applyBorder="1"/>
    <xf numFmtId="4" fontId="3" fillId="0" borderId="46" xfId="0" applyNumberFormat="1" applyFont="1" applyFill="1" applyBorder="1"/>
    <xf numFmtId="4" fontId="3" fillId="0" borderId="0" xfId="0" applyNumberFormat="1" applyFont="1" applyFill="1" applyBorder="1"/>
    <xf numFmtId="16" fontId="15" fillId="0" borderId="20" xfId="0" applyNumberFormat="1" applyFont="1" applyBorder="1" applyAlignment="1">
      <alignment horizontal="center"/>
    </xf>
    <xf numFmtId="173" fontId="15" fillId="0" borderId="20" xfId="0" applyNumberFormat="1" applyFont="1" applyBorder="1"/>
    <xf numFmtId="10" fontId="3" fillId="0" borderId="20" xfId="14" applyNumberFormat="1" applyFont="1" applyBorder="1"/>
    <xf numFmtId="10" fontId="15" fillId="0" borderId="20" xfId="14" applyNumberFormat="1" applyFont="1" applyBorder="1" applyAlignment="1">
      <alignment horizontal="center"/>
    </xf>
    <xf numFmtId="10" fontId="15" fillId="0" borderId="20" xfId="14" applyNumberFormat="1" applyFont="1" applyBorder="1"/>
    <xf numFmtId="172" fontId="15" fillId="0" borderId="20" xfId="14" applyNumberFormat="1" applyFont="1" applyBorder="1"/>
    <xf numFmtId="172" fontId="15" fillId="0" borderId="20" xfId="14" applyNumberFormat="1" applyFont="1" applyBorder="1" applyAlignment="1">
      <alignment horizontal="center"/>
    </xf>
    <xf numFmtId="173" fontId="15" fillId="0" borderId="20" xfId="14" applyNumberFormat="1" applyFont="1" applyBorder="1"/>
    <xf numFmtId="173" fontId="3" fillId="0" borderId="20" xfId="0" applyNumberFormat="1" applyFont="1" applyBorder="1"/>
    <xf numFmtId="10" fontId="15" fillId="6" borderId="40" xfId="14" applyNumberFormat="1" applyFont="1" applyFill="1" applyBorder="1" applyAlignment="1">
      <alignment horizontal="center"/>
    </xf>
    <xf numFmtId="172" fontId="15" fillId="15" borderId="0" xfId="0" applyNumberFormat="1" applyFont="1" applyFill="1" applyAlignment="1">
      <alignment horizontal="center"/>
    </xf>
    <xf numFmtId="172" fontId="18" fillId="15" borderId="0" xfId="0" applyNumberFormat="1" applyFont="1" applyFill="1" applyAlignment="1">
      <alignment horizontal="center"/>
    </xf>
    <xf numFmtId="172" fontId="18" fillId="6" borderId="64" xfId="0" applyNumberFormat="1" applyFont="1" applyFill="1" applyBorder="1" applyAlignment="1">
      <alignment horizontal="center"/>
    </xf>
    <xf numFmtId="172" fontId="18" fillId="6" borderId="32" xfId="0" applyNumberFormat="1" applyFont="1" applyFill="1" applyBorder="1" applyAlignment="1">
      <alignment horizontal="center"/>
    </xf>
    <xf numFmtId="4" fontId="3" fillId="10" borderId="27" xfId="0" applyNumberFormat="1" applyFont="1" applyFill="1" applyBorder="1" applyAlignment="1">
      <alignment horizontal="center"/>
    </xf>
    <xf numFmtId="4" fontId="3" fillId="10" borderId="34" xfId="0" applyNumberFormat="1" applyFont="1" applyFill="1" applyBorder="1" applyAlignment="1">
      <alignment horizontal="center"/>
    </xf>
    <xf numFmtId="4" fontId="3" fillId="10" borderId="20" xfId="0" applyNumberFormat="1" applyFont="1" applyFill="1" applyBorder="1" applyAlignment="1">
      <alignment horizontal="center"/>
    </xf>
    <xf numFmtId="172" fontId="15" fillId="6" borderId="0" xfId="0" applyNumberFormat="1" applyFont="1" applyFill="1" applyAlignment="1">
      <alignment horizontal="center"/>
    </xf>
    <xf numFmtId="172" fontId="18" fillId="6" borderId="0" xfId="0" applyNumberFormat="1" applyFont="1" applyFill="1" applyAlignment="1">
      <alignment horizontal="center"/>
    </xf>
    <xf numFmtId="172" fontId="20" fillId="6" borderId="0" xfId="0" applyNumberFormat="1" applyFont="1" applyFill="1" applyAlignment="1">
      <alignment horizontal="center"/>
    </xf>
    <xf numFmtId="172" fontId="28" fillId="6" borderId="0" xfId="0" applyNumberFormat="1" applyFont="1" applyFill="1" applyAlignment="1">
      <alignment horizontal="center"/>
    </xf>
    <xf numFmtId="0" fontId="18" fillId="6" borderId="62" xfId="0" applyFont="1" applyFill="1" applyBorder="1" applyAlignment="1">
      <alignment horizontal="center" vertical="center"/>
    </xf>
    <xf numFmtId="0" fontId="18" fillId="6" borderId="77" xfId="0" applyFont="1" applyFill="1" applyBorder="1" applyAlignment="1">
      <alignment horizontal="center" vertical="center"/>
    </xf>
    <xf numFmtId="172" fontId="18" fillId="6" borderId="23" xfId="0" applyNumberFormat="1" applyFont="1" applyFill="1" applyBorder="1" applyAlignment="1">
      <alignment horizontal="center"/>
    </xf>
    <xf numFmtId="172" fontId="18" fillId="6" borderId="25" xfId="0" applyNumberFormat="1" applyFont="1" applyFill="1" applyBorder="1" applyAlignment="1">
      <alignment horizontal="center"/>
    </xf>
    <xf numFmtId="16" fontId="3" fillId="10" borderId="20" xfId="0" applyNumberFormat="1" applyFont="1" applyFill="1" applyBorder="1" applyAlignment="1">
      <alignment horizontal="center"/>
    </xf>
    <xf numFmtId="0" fontId="15" fillId="2" borderId="47" xfId="0" applyFont="1" applyFill="1" applyBorder="1" applyAlignment="1">
      <alignment horizontal="center" wrapText="1"/>
    </xf>
    <xf numFmtId="0" fontId="15" fillId="2" borderId="90" xfId="0" applyFont="1" applyFill="1" applyBorder="1" applyAlignment="1">
      <alignment horizontal="center" wrapText="1"/>
    </xf>
    <xf numFmtId="16" fontId="3" fillId="10" borderId="1" xfId="0" applyNumberFormat="1" applyFont="1" applyFill="1" applyBorder="1" applyAlignment="1">
      <alignment horizontal="center"/>
    </xf>
    <xf numFmtId="172" fontId="15" fillId="0" borderId="0" xfId="0" applyNumberFormat="1" applyFont="1" applyAlignment="1">
      <alignment horizontal="center"/>
    </xf>
    <xf numFmtId="172" fontId="18" fillId="0" borderId="0" xfId="0" applyNumberFormat="1" applyFont="1" applyAlignment="1">
      <alignment horizontal="center"/>
    </xf>
    <xf numFmtId="172" fontId="20" fillId="0" borderId="0" xfId="0" applyNumberFormat="1" applyFont="1" applyAlignment="1">
      <alignment horizontal="center"/>
    </xf>
    <xf numFmtId="172" fontId="28" fillId="0" borderId="0" xfId="0" applyNumberFormat="1" applyFont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8" fillId="15" borderId="50" xfId="0" applyNumberFormat="1" applyFont="1" applyFill="1" applyBorder="1" applyAlignment="1">
      <alignment horizontal="center"/>
    </xf>
    <xf numFmtId="172" fontId="18" fillId="15" borderId="87" xfId="0" applyNumberFormat="1" applyFont="1" applyFill="1" applyBorder="1" applyAlignment="1">
      <alignment horizontal="center"/>
    </xf>
    <xf numFmtId="172" fontId="18" fillId="15" borderId="64" xfId="0" applyNumberFormat="1" applyFont="1" applyFill="1" applyBorder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0" fillId="15" borderId="0" xfId="0" applyNumberFormat="1" applyFont="1" applyFill="1" applyAlignment="1">
      <alignment horizontal="center"/>
    </xf>
    <xf numFmtId="0" fontId="18" fillId="10" borderId="41" xfId="0" applyFont="1" applyFill="1" applyBorder="1" applyAlignment="1">
      <alignment horizontal="center"/>
    </xf>
    <xf numFmtId="0" fontId="18" fillId="10" borderId="63" xfId="0" applyFont="1" applyFill="1" applyBorder="1" applyAlignment="1">
      <alignment horizontal="center"/>
    </xf>
    <xf numFmtId="0" fontId="18" fillId="13" borderId="40" xfId="0" applyFont="1" applyFill="1" applyBorder="1" applyAlignment="1">
      <alignment horizontal="center"/>
    </xf>
    <xf numFmtId="10" fontId="18" fillId="15" borderId="40" xfId="14" applyNumberFormat="1" applyFont="1" applyFill="1" applyBorder="1" applyAlignment="1">
      <alignment horizontal="center"/>
    </xf>
    <xf numFmtId="10" fontId="18" fillId="15" borderId="49" xfId="14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14" borderId="2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6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</cellXfs>
  <cellStyles count="21">
    <cellStyle name="Euro" xfId="1"/>
    <cellStyle name="Euro 2" xfId="2"/>
    <cellStyle name="Euro 3" xfId="3"/>
    <cellStyle name="Euro 4" xfId="4"/>
    <cellStyle name="Euro 5" xfId="5"/>
    <cellStyle name="Millares" xfId="6" builtinId="3"/>
    <cellStyle name="Millares 2" xfId="19"/>
    <cellStyle name="Millares 2 2" xfId="7"/>
    <cellStyle name="Millares 3 2" xfId="8"/>
    <cellStyle name="Millares 3 2 2" xfId="18"/>
    <cellStyle name="Millares 6" xfId="9"/>
    <cellStyle name="Moneda" xfId="10" builtinId="4"/>
    <cellStyle name="Moneda [0]_Cálculos Agrisar Octubre 2004" xfId="11"/>
    <cellStyle name="Moneda 2 2" xfId="12"/>
    <cellStyle name="Moneda 6" xfId="13"/>
    <cellStyle name="Normal" xfId="0" builtinId="0"/>
    <cellStyle name="Porcentaje" xfId="14" builtinId="5"/>
    <cellStyle name="Porcentual 2 2" xfId="15"/>
    <cellStyle name="Porcentual 3" xfId="20"/>
    <cellStyle name="Porcentual 3 2" xfId="16"/>
    <cellStyle name="Porcentual 6" xfId="17"/>
  </cellStyles>
  <dxfs count="1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552450</xdr:colOff>
      <xdr:row>39</xdr:row>
      <xdr:rowOff>9525</xdr:rowOff>
    </xdr:from>
    <xdr:to>
      <xdr:col>1</xdr:col>
      <xdr:colOff>400050</xdr:colOff>
      <xdr:row>43</xdr:row>
      <xdr:rowOff>133350</xdr:rowOff>
    </xdr:to>
    <xdr:pic>
      <xdr:nvPicPr>
        <xdr:cNvPr id="24637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6896100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35841" name="Object 1" hidden="1">
              <a:extLst>
                <a:ext uri="{63B3BB69-23CF-44E3-9099-C40C66FF867C}">
                  <a14:compatExt spid="_x0000_s35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36865" name="Object 1" hidden="1">
              <a:extLst>
                <a:ext uri="{63B3BB69-23CF-44E3-9099-C40C66FF867C}">
                  <a14:compatExt spid="_x0000_s36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37889" name="Object 1" hidden="1">
              <a:extLst>
                <a:ext uri="{63B3BB69-23CF-44E3-9099-C40C66FF867C}">
                  <a14:compatExt spid="_x0000_s37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1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2.doc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3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4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5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6.doc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9.xml"/><Relationship Id="rId4" Type="http://schemas.openxmlformats.org/officeDocument/2006/relationships/image" Target="../media/image1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7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8.doc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1.xml"/><Relationship Id="rId4" Type="http://schemas.openxmlformats.org/officeDocument/2006/relationships/image" Target="../media/image1.emf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Documento_de_Microsoft_Word_97-200310.doc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9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1.doc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2.doc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3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N56"/>
  <sheetViews>
    <sheetView zoomScale="85" zoomScaleNormal="85" workbookViewId="0">
      <selection activeCell="D18" sqref="D18"/>
    </sheetView>
  </sheetViews>
  <sheetFormatPr baseColWidth="10" defaultRowHeight="12.75" x14ac:dyDescent="0.2"/>
  <cols>
    <col min="1" max="1" width="7" style="301" customWidth="1"/>
    <col min="2" max="2" width="17.85546875" style="301" bestFit="1" customWidth="1"/>
    <col min="3" max="5" width="11.42578125" style="301"/>
    <col min="6" max="6" width="15" style="301" customWidth="1"/>
    <col min="7" max="7" width="4.140625" style="301" customWidth="1"/>
    <col min="8" max="8" width="22.28515625" style="301" bestFit="1" customWidth="1"/>
    <col min="9" max="9" width="4.42578125" style="301" customWidth="1"/>
    <col min="10" max="10" width="11.42578125" style="301"/>
    <col min="11" max="11" width="14" style="301" customWidth="1"/>
    <col min="12" max="12" width="7.7109375" style="301" bestFit="1" customWidth="1"/>
    <col min="13" max="16384" width="11.42578125" style="301"/>
  </cols>
  <sheetData>
    <row r="4" spans="2:14" x14ac:dyDescent="0.2">
      <c r="C4" s="762" t="s">
        <v>0</v>
      </c>
      <c r="D4" s="762"/>
      <c r="E4" s="762"/>
      <c r="F4" s="762"/>
      <c r="G4" s="762"/>
      <c r="H4" s="762"/>
      <c r="I4" s="762"/>
      <c r="J4" s="762"/>
    </row>
    <row r="5" spans="2:14" x14ac:dyDescent="0.2">
      <c r="C5" s="763" t="s">
        <v>8</v>
      </c>
      <c r="D5" s="763"/>
      <c r="E5" s="763"/>
      <c r="F5" s="763"/>
      <c r="G5" s="763"/>
      <c r="H5" s="763"/>
      <c r="I5" s="763"/>
      <c r="J5" s="763"/>
    </row>
    <row r="6" spans="2:14" x14ac:dyDescent="0.2">
      <c r="C6" s="763" t="s">
        <v>9</v>
      </c>
      <c r="D6" s="763"/>
      <c r="E6" s="763"/>
      <c r="F6" s="763"/>
      <c r="G6" s="763"/>
      <c r="H6" s="763"/>
      <c r="I6" s="763"/>
      <c r="J6" s="763"/>
    </row>
    <row r="7" spans="2:14" x14ac:dyDescent="0.2">
      <c r="C7" s="435"/>
      <c r="D7" s="435"/>
      <c r="E7" s="435"/>
      <c r="F7" s="435"/>
      <c r="G7" s="435"/>
      <c r="H7" s="435"/>
      <c r="I7" s="437"/>
      <c r="J7" s="438"/>
    </row>
    <row r="8" spans="2:14" x14ac:dyDescent="0.2">
      <c r="D8" s="515"/>
      <c r="E8" s="515"/>
      <c r="F8" s="439" t="s">
        <v>114</v>
      </c>
      <c r="G8" s="515"/>
      <c r="H8" s="515"/>
      <c r="I8" s="515"/>
      <c r="J8" s="515"/>
    </row>
    <row r="9" spans="2:14" x14ac:dyDescent="0.2">
      <c r="C9" s="762" t="s">
        <v>245</v>
      </c>
      <c r="D9" s="762"/>
      <c r="E9" s="762"/>
      <c r="F9" s="762"/>
      <c r="G9" s="762"/>
      <c r="H9" s="762"/>
      <c r="I9" s="762"/>
      <c r="J9" s="762"/>
    </row>
    <row r="10" spans="2:14" x14ac:dyDescent="0.2">
      <c r="C10" s="440"/>
      <c r="D10" s="440"/>
      <c r="E10" s="440"/>
      <c r="F10" s="441"/>
      <c r="G10" s="442"/>
      <c r="H10" s="442"/>
      <c r="I10" s="440"/>
      <c r="J10" s="438"/>
    </row>
    <row r="14" spans="2:14" x14ac:dyDescent="0.2">
      <c r="B14" s="516"/>
      <c r="D14" s="344" t="s">
        <v>243</v>
      </c>
      <c r="E14" s="344" t="s">
        <v>244</v>
      </c>
      <c r="F14" s="344" t="s">
        <v>215</v>
      </c>
      <c r="H14" s="344" t="s">
        <v>216</v>
      </c>
      <c r="M14" s="344" t="s">
        <v>219</v>
      </c>
      <c r="N14" s="344" t="s">
        <v>240</v>
      </c>
    </row>
    <row r="15" spans="2:14" ht="13.5" thickBot="1" x14ac:dyDescent="0.25">
      <c r="B15" s="344"/>
      <c r="C15" s="344" t="s">
        <v>155</v>
      </c>
      <c r="D15" s="404" t="s">
        <v>15</v>
      </c>
      <c r="E15" s="404" t="s">
        <v>15</v>
      </c>
      <c r="F15" s="404" t="s">
        <v>15</v>
      </c>
      <c r="H15" s="404" t="s">
        <v>15</v>
      </c>
      <c r="K15" s="404" t="s">
        <v>15</v>
      </c>
      <c r="M15" s="404" t="s">
        <v>15</v>
      </c>
      <c r="N15" s="404" t="s">
        <v>15</v>
      </c>
    </row>
    <row r="16" spans="2:14" x14ac:dyDescent="0.2">
      <c r="C16" s="520">
        <v>1</v>
      </c>
      <c r="D16" s="523">
        <f>'Y -TEK'!AA3</f>
        <v>0</v>
      </c>
      <c r="E16" s="518">
        <f>DN!AA3</f>
        <v>0</v>
      </c>
      <c r="F16" s="526">
        <f t="shared" ref="F16:F46" si="0">SUM(D16:E16)</f>
        <v>0</v>
      </c>
      <c r="H16" s="535">
        <f>INTERCONEXION!$X5</f>
        <v>0</v>
      </c>
      <c r="J16" s="315" t="s">
        <v>56</v>
      </c>
      <c r="K16" s="526">
        <f>H48</f>
        <v>0</v>
      </c>
      <c r="M16" s="523">
        <f>IFERROR(((D16+E16+#REF!)/$F16*H16),0)</f>
        <v>0</v>
      </c>
      <c r="N16" s="665">
        <f>IFERROR(((#REF!+#REF!)/$F16*H16),0)</f>
        <v>0</v>
      </c>
    </row>
    <row r="17" spans="3:14" ht="13.5" thickBot="1" x14ac:dyDescent="0.25">
      <c r="C17" s="521">
        <v>2</v>
      </c>
      <c r="D17" s="524">
        <f>'Y -TEK'!AA4</f>
        <v>0</v>
      </c>
      <c r="E17" s="517">
        <f>DN!AA4</f>
        <v>0</v>
      </c>
      <c r="F17" s="527">
        <f t="shared" si="0"/>
        <v>0</v>
      </c>
      <c r="H17" s="536">
        <f>INTERCONEXION!$X6</f>
        <v>0</v>
      </c>
      <c r="J17" s="315" t="s">
        <v>217</v>
      </c>
      <c r="K17" s="528">
        <f>F48</f>
        <v>0</v>
      </c>
      <c r="M17" s="524">
        <f>IFERROR(((D17+E17+#REF!)/$F17*H17),0)</f>
        <v>0</v>
      </c>
      <c r="N17" s="555">
        <f>IFERROR(((#REF!+#REF!)/$F17*H17),0)</f>
        <v>0</v>
      </c>
    </row>
    <row r="18" spans="3:14" ht="13.5" thickBot="1" x14ac:dyDescent="0.25">
      <c r="C18" s="521">
        <v>3</v>
      </c>
      <c r="D18" s="524">
        <f>'Y -TEK'!AA5</f>
        <v>0</v>
      </c>
      <c r="E18" s="517">
        <f>DN!AA5</f>
        <v>0</v>
      </c>
      <c r="F18" s="527">
        <f t="shared" si="0"/>
        <v>0</v>
      </c>
      <c r="H18" s="536">
        <f>INTERCONEXION!$X7</f>
        <v>0</v>
      </c>
      <c r="M18" s="524">
        <f>IFERROR(((D18+E18+#REF!)/$F18*H18),0)</f>
        <v>0</v>
      </c>
      <c r="N18" s="555">
        <f>IFERROR(((#REF!+#REF!)/$F18*H18),0)</f>
        <v>0</v>
      </c>
    </row>
    <row r="19" spans="3:14" ht="13.5" thickBot="1" x14ac:dyDescent="0.25">
      <c r="C19" s="521">
        <v>4</v>
      </c>
      <c r="D19" s="524">
        <f>'Y -TEK'!AA6</f>
        <v>0</v>
      </c>
      <c r="E19" s="517">
        <f>DN!AA6</f>
        <v>0</v>
      </c>
      <c r="F19" s="527">
        <f t="shared" si="0"/>
        <v>0</v>
      </c>
      <c r="H19" s="536">
        <f>INTERCONEXION!$X8</f>
        <v>0</v>
      </c>
      <c r="J19" s="315" t="s">
        <v>218</v>
      </c>
      <c r="K19" s="539">
        <f>K16-K17</f>
        <v>0</v>
      </c>
      <c r="L19" s="309" t="s">
        <v>15</v>
      </c>
      <c r="M19" s="524">
        <f>IFERROR(((D19+E19+#REF!)/$F19*H19),0)</f>
        <v>0</v>
      </c>
      <c r="N19" s="555">
        <f>IFERROR(((#REF!+#REF!)/$F19*H19),0)</f>
        <v>0</v>
      </c>
    </row>
    <row r="20" spans="3:14" x14ac:dyDescent="0.2">
      <c r="C20" s="521">
        <v>5</v>
      </c>
      <c r="D20" s="524">
        <f>'Y -TEK'!AA7</f>
        <v>0</v>
      </c>
      <c r="E20" s="517">
        <f>DN!AA7</f>
        <v>0</v>
      </c>
      <c r="F20" s="527">
        <f t="shared" si="0"/>
        <v>0</v>
      </c>
      <c r="H20" s="536">
        <f>INTERCONEXION!$X9</f>
        <v>0</v>
      </c>
      <c r="K20" s="538" t="e">
        <f>K19/K16</f>
        <v>#DIV/0!</v>
      </c>
      <c r="M20" s="524">
        <f>IFERROR(((D20+E20+#REF!)/$F20*H20),0)</f>
        <v>0</v>
      </c>
      <c r="N20" s="555">
        <f>IFERROR(((#REF!+#REF!)/$F20*H20),0)</f>
        <v>0</v>
      </c>
    </row>
    <row r="21" spans="3:14" x14ac:dyDescent="0.2">
      <c r="C21" s="521">
        <v>6</v>
      </c>
      <c r="D21" s="524">
        <f>'Y -TEK'!AA8</f>
        <v>0</v>
      </c>
      <c r="E21" s="517">
        <f>DN!AA8</f>
        <v>0</v>
      </c>
      <c r="F21" s="527">
        <f t="shared" si="0"/>
        <v>0</v>
      </c>
      <c r="H21" s="536">
        <f>INTERCONEXION!$X10</f>
        <v>0</v>
      </c>
      <c r="M21" s="524">
        <f>IFERROR(((D21+E21+#REF!)/$F21*H21),0)</f>
        <v>0</v>
      </c>
      <c r="N21" s="555">
        <f>IFERROR(((#REF!+#REF!)/$F21*H21),0)</f>
        <v>0</v>
      </c>
    </row>
    <row r="22" spans="3:14" x14ac:dyDescent="0.2">
      <c r="C22" s="521">
        <v>7</v>
      </c>
      <c r="D22" s="524">
        <f>'Y -TEK'!AA9</f>
        <v>0</v>
      </c>
      <c r="E22" s="517">
        <f>DN!AA9</f>
        <v>0</v>
      </c>
      <c r="F22" s="527">
        <f t="shared" si="0"/>
        <v>0</v>
      </c>
      <c r="H22" s="536">
        <f>INTERCONEXION!$X11</f>
        <v>0</v>
      </c>
      <c r="M22" s="524">
        <f>IFERROR(((D22+E22+#REF!)/$F22*H22),0)</f>
        <v>0</v>
      </c>
      <c r="N22" s="555">
        <f>IFERROR(((#REF!+#REF!)/$F22*H22),0)</f>
        <v>0</v>
      </c>
    </row>
    <row r="23" spans="3:14" x14ac:dyDescent="0.2">
      <c r="C23" s="521">
        <v>8</v>
      </c>
      <c r="D23" s="524">
        <f>'Y -TEK'!AA10</f>
        <v>0</v>
      </c>
      <c r="E23" s="517">
        <f>DN!AA10</f>
        <v>0</v>
      </c>
      <c r="F23" s="527">
        <f t="shared" si="0"/>
        <v>0</v>
      </c>
      <c r="H23" s="536">
        <f>INTERCONEXION!$X12</f>
        <v>0</v>
      </c>
      <c r="M23" s="524">
        <f>IFERROR(((D23+E23+#REF!)/$F23*H23),0)</f>
        <v>0</v>
      </c>
      <c r="N23" s="555">
        <f>IFERROR(((#REF!+#REF!)/$F23*H23),0)</f>
        <v>0</v>
      </c>
    </row>
    <row r="24" spans="3:14" x14ac:dyDescent="0.2">
      <c r="C24" s="521">
        <v>9</v>
      </c>
      <c r="D24" s="524">
        <f>'Y -TEK'!AA11</f>
        <v>0</v>
      </c>
      <c r="E24" s="517">
        <f>DN!AA11</f>
        <v>0</v>
      </c>
      <c r="F24" s="527">
        <f t="shared" si="0"/>
        <v>0</v>
      </c>
      <c r="H24" s="536">
        <f>INTERCONEXION!$X13</f>
        <v>0</v>
      </c>
      <c r="M24" s="524">
        <f>IFERROR(((D24+E24+#REF!)/$F24*H24),0)</f>
        <v>0</v>
      </c>
      <c r="N24" s="555">
        <f>IFERROR(((#REF!+#REF!)/$F24*H24),0)</f>
        <v>0</v>
      </c>
    </row>
    <row r="25" spans="3:14" x14ac:dyDescent="0.2">
      <c r="C25" s="521">
        <v>10</v>
      </c>
      <c r="D25" s="524">
        <f>'Y -TEK'!AA12</f>
        <v>0</v>
      </c>
      <c r="E25" s="517">
        <f>DN!AA12</f>
        <v>0</v>
      </c>
      <c r="F25" s="527">
        <f t="shared" si="0"/>
        <v>0</v>
      </c>
      <c r="H25" s="536">
        <f>INTERCONEXION!$X14</f>
        <v>0</v>
      </c>
      <c r="M25" s="524">
        <f>IFERROR(((D25+E25+#REF!)/$F25*H25),0)</f>
        <v>0</v>
      </c>
      <c r="N25" s="555">
        <f>IFERROR(((#REF!+#REF!)/$F25*H25),0)</f>
        <v>0</v>
      </c>
    </row>
    <row r="26" spans="3:14" x14ac:dyDescent="0.2">
      <c r="C26" s="521">
        <v>11</v>
      </c>
      <c r="D26" s="524">
        <f>'Y -TEK'!AA13</f>
        <v>0</v>
      </c>
      <c r="E26" s="517">
        <f>DN!AA13</f>
        <v>0</v>
      </c>
      <c r="F26" s="527">
        <f t="shared" si="0"/>
        <v>0</v>
      </c>
      <c r="H26" s="536">
        <f>INTERCONEXION!$X15</f>
        <v>0</v>
      </c>
      <c r="M26" s="524">
        <f>IFERROR(((D26+E26+#REF!)/$F26*H26),0)</f>
        <v>0</v>
      </c>
      <c r="N26" s="555">
        <f>IFERROR(((#REF!+#REF!)/$F26*H26),0)</f>
        <v>0</v>
      </c>
    </row>
    <row r="27" spans="3:14" x14ac:dyDescent="0.2">
      <c r="C27" s="521">
        <v>12</v>
      </c>
      <c r="D27" s="524">
        <f>'Y -TEK'!AA14</f>
        <v>0</v>
      </c>
      <c r="E27" s="517">
        <f>DN!AA14</f>
        <v>0</v>
      </c>
      <c r="F27" s="527">
        <f t="shared" si="0"/>
        <v>0</v>
      </c>
      <c r="H27" s="536">
        <f>INTERCONEXION!$X16</f>
        <v>0</v>
      </c>
      <c r="M27" s="524">
        <f>IFERROR(((D27+E27+#REF!)/$F27*H27),0)</f>
        <v>0</v>
      </c>
      <c r="N27" s="555">
        <f>IFERROR(((#REF!+#REF!)/$F27*H27),0)</f>
        <v>0</v>
      </c>
    </row>
    <row r="28" spans="3:14" x14ac:dyDescent="0.2">
      <c r="C28" s="521">
        <v>13</v>
      </c>
      <c r="D28" s="524">
        <f>'Y -TEK'!AA15</f>
        <v>0</v>
      </c>
      <c r="E28" s="517">
        <f>DN!AA15</f>
        <v>0</v>
      </c>
      <c r="F28" s="527">
        <f t="shared" si="0"/>
        <v>0</v>
      </c>
      <c r="H28" s="536">
        <f>INTERCONEXION!$X17</f>
        <v>0</v>
      </c>
      <c r="M28" s="524">
        <f>IFERROR(((D28+E28+#REF!)/$F28*H28),0)</f>
        <v>0</v>
      </c>
      <c r="N28" s="555">
        <f>IFERROR(((#REF!+#REF!)/$F28*H28),0)</f>
        <v>0</v>
      </c>
    </row>
    <row r="29" spans="3:14" x14ac:dyDescent="0.2">
      <c r="C29" s="521">
        <v>14</v>
      </c>
      <c r="D29" s="524">
        <f>'Y -TEK'!AA16</f>
        <v>0</v>
      </c>
      <c r="E29" s="517">
        <f>DN!AA16</f>
        <v>0</v>
      </c>
      <c r="F29" s="527">
        <f t="shared" si="0"/>
        <v>0</v>
      </c>
      <c r="H29" s="536">
        <f>INTERCONEXION!$X18</f>
        <v>0</v>
      </c>
      <c r="M29" s="524">
        <f>IFERROR(((D29+E29+#REF!)/$F29*H29),0)</f>
        <v>0</v>
      </c>
      <c r="N29" s="555">
        <f>IFERROR(((#REF!+#REF!)/$F29*H29),0)</f>
        <v>0</v>
      </c>
    </row>
    <row r="30" spans="3:14" x14ac:dyDescent="0.2">
      <c r="C30" s="521">
        <v>15</v>
      </c>
      <c r="D30" s="524">
        <f>'Y -TEK'!AA17</f>
        <v>0</v>
      </c>
      <c r="E30" s="517">
        <f>DN!AA17</f>
        <v>0</v>
      </c>
      <c r="F30" s="527">
        <f t="shared" si="0"/>
        <v>0</v>
      </c>
      <c r="H30" s="536">
        <f>INTERCONEXION!$X19</f>
        <v>0</v>
      </c>
      <c r="M30" s="524">
        <f>IFERROR(((D30+E30+#REF!)/$F30*H30),0)</f>
        <v>0</v>
      </c>
      <c r="N30" s="555">
        <f>IFERROR(((#REF!+#REF!)/$F30*H30),0)</f>
        <v>0</v>
      </c>
    </row>
    <row r="31" spans="3:14" x14ac:dyDescent="0.2">
      <c r="C31" s="521">
        <v>16</v>
      </c>
      <c r="D31" s="524">
        <f>'Y -TEK'!AA18</f>
        <v>0</v>
      </c>
      <c r="E31" s="517">
        <f>DN!AA18</f>
        <v>0</v>
      </c>
      <c r="F31" s="527">
        <f t="shared" si="0"/>
        <v>0</v>
      </c>
      <c r="H31" s="536">
        <f>INTERCONEXION!$X20</f>
        <v>0</v>
      </c>
      <c r="M31" s="524">
        <f>IFERROR(((D31+E31+#REF!)/$F31*H31),0)</f>
        <v>0</v>
      </c>
      <c r="N31" s="555">
        <f>IFERROR(((#REF!+#REF!)/$F31*H31),0)</f>
        <v>0</v>
      </c>
    </row>
    <row r="32" spans="3:14" x14ac:dyDescent="0.2">
      <c r="C32" s="521">
        <v>17</v>
      </c>
      <c r="D32" s="524">
        <f>'Y -TEK'!AA19</f>
        <v>0</v>
      </c>
      <c r="E32" s="517">
        <f>DN!AA19</f>
        <v>0</v>
      </c>
      <c r="F32" s="527">
        <f t="shared" si="0"/>
        <v>0</v>
      </c>
      <c r="H32" s="536">
        <f>INTERCONEXION!$X21</f>
        <v>0</v>
      </c>
      <c r="M32" s="524">
        <f>IFERROR(((D32+E32+#REF!)/$F32*H32),0)</f>
        <v>0</v>
      </c>
      <c r="N32" s="555">
        <f>IFERROR(((#REF!+#REF!)/$F32*H32),0)</f>
        <v>0</v>
      </c>
    </row>
    <row r="33" spans="2:14" x14ac:dyDescent="0.2">
      <c r="C33" s="521">
        <v>18</v>
      </c>
      <c r="D33" s="524">
        <f>'Y -TEK'!AA20</f>
        <v>0</v>
      </c>
      <c r="E33" s="517">
        <f>DN!AA20</f>
        <v>0</v>
      </c>
      <c r="F33" s="527">
        <f t="shared" si="0"/>
        <v>0</v>
      </c>
      <c r="H33" s="536">
        <f>INTERCONEXION!$X22</f>
        <v>0</v>
      </c>
      <c r="M33" s="524">
        <f>IFERROR(((D33+E33+#REF!)/$F33*H33),0)</f>
        <v>0</v>
      </c>
      <c r="N33" s="555">
        <f>IFERROR(((#REF!+#REF!)/$F33*H33),0)</f>
        <v>0</v>
      </c>
    </row>
    <row r="34" spans="2:14" x14ac:dyDescent="0.2">
      <c r="C34" s="521">
        <v>19</v>
      </c>
      <c r="D34" s="524">
        <f>'Y -TEK'!AA21</f>
        <v>0</v>
      </c>
      <c r="E34" s="517">
        <f>DN!AA21</f>
        <v>0</v>
      </c>
      <c r="F34" s="527">
        <f t="shared" si="0"/>
        <v>0</v>
      </c>
      <c r="H34" s="536">
        <f>INTERCONEXION!$X23</f>
        <v>0</v>
      </c>
      <c r="M34" s="524">
        <f>IFERROR(((D34+E34+#REF!)/$F34*H34),0)</f>
        <v>0</v>
      </c>
      <c r="N34" s="555">
        <f>IFERROR(((#REF!+#REF!)/$F34*H34),0)</f>
        <v>0</v>
      </c>
    </row>
    <row r="35" spans="2:14" x14ac:dyDescent="0.2">
      <c r="C35" s="521">
        <v>20</v>
      </c>
      <c r="D35" s="524">
        <f>'Y -TEK'!AA22</f>
        <v>0</v>
      </c>
      <c r="E35" s="517">
        <f>DN!AA22</f>
        <v>0</v>
      </c>
      <c r="F35" s="527">
        <f t="shared" si="0"/>
        <v>0</v>
      </c>
      <c r="H35" s="536">
        <f>INTERCONEXION!$X24</f>
        <v>0</v>
      </c>
      <c r="M35" s="524">
        <f>IFERROR(((D35+E35+#REF!)/$F35*H35),0)</f>
        <v>0</v>
      </c>
      <c r="N35" s="555">
        <f>IFERROR(((#REF!+#REF!)/$F35*H35),0)</f>
        <v>0</v>
      </c>
    </row>
    <row r="36" spans="2:14" x14ac:dyDescent="0.2">
      <c r="C36" s="521">
        <v>21</v>
      </c>
      <c r="D36" s="524">
        <f>'Y -TEK'!AA23</f>
        <v>0</v>
      </c>
      <c r="E36" s="517">
        <f>DN!AA23</f>
        <v>0</v>
      </c>
      <c r="F36" s="527">
        <f t="shared" si="0"/>
        <v>0</v>
      </c>
      <c r="H36" s="536">
        <f>INTERCONEXION!$X25</f>
        <v>0</v>
      </c>
      <c r="M36" s="524">
        <f>IFERROR(((D36+E36+#REF!)/$F36*H36),0)</f>
        <v>0</v>
      </c>
      <c r="N36" s="555">
        <f>IFERROR(((#REF!+#REF!)/$F36*H36),0)</f>
        <v>0</v>
      </c>
    </row>
    <row r="37" spans="2:14" x14ac:dyDescent="0.2">
      <c r="C37" s="521">
        <v>22</v>
      </c>
      <c r="D37" s="524">
        <f>'Y -TEK'!AA24</f>
        <v>0</v>
      </c>
      <c r="E37" s="517">
        <f>DN!AA24</f>
        <v>0</v>
      </c>
      <c r="F37" s="527">
        <f t="shared" si="0"/>
        <v>0</v>
      </c>
      <c r="H37" s="536">
        <f>INTERCONEXION!$X26</f>
        <v>0</v>
      </c>
      <c r="M37" s="524">
        <f>IFERROR(((D37+E37+#REF!)/$F37*H37),0)</f>
        <v>0</v>
      </c>
      <c r="N37" s="555">
        <f>IFERROR(((#REF!+#REF!)/$F37*H37),0)</f>
        <v>0</v>
      </c>
    </row>
    <row r="38" spans="2:14" x14ac:dyDescent="0.2">
      <c r="C38" s="521">
        <v>23</v>
      </c>
      <c r="D38" s="524">
        <f>'Y -TEK'!AA25</f>
        <v>0</v>
      </c>
      <c r="E38" s="517">
        <f>DN!AA25</f>
        <v>0</v>
      </c>
      <c r="F38" s="527">
        <f t="shared" si="0"/>
        <v>0</v>
      </c>
      <c r="H38" s="536">
        <f>INTERCONEXION!$X27</f>
        <v>0</v>
      </c>
      <c r="M38" s="524">
        <f>IFERROR(((D38+E38+#REF!)/$F38*H38),0)</f>
        <v>0</v>
      </c>
      <c r="N38" s="555">
        <f>IFERROR(((#REF!+#REF!)/$F38*H38),0)</f>
        <v>0</v>
      </c>
    </row>
    <row r="39" spans="2:14" x14ac:dyDescent="0.2">
      <c r="C39" s="521">
        <v>24</v>
      </c>
      <c r="D39" s="524">
        <f>'Y -TEK'!AA26</f>
        <v>0</v>
      </c>
      <c r="E39" s="517">
        <f>DN!AA26</f>
        <v>0</v>
      </c>
      <c r="F39" s="527">
        <f t="shared" si="0"/>
        <v>0</v>
      </c>
      <c r="H39" s="536">
        <f>INTERCONEXION!$X28</f>
        <v>0</v>
      </c>
      <c r="M39" s="524">
        <f>IFERROR(((D39+E39+#REF!)/$F39*H39),0)</f>
        <v>0</v>
      </c>
      <c r="N39" s="555">
        <f>IFERROR(((#REF!+#REF!)/$F39*H39),0)</f>
        <v>0</v>
      </c>
    </row>
    <row r="40" spans="2:14" x14ac:dyDescent="0.2">
      <c r="C40" s="521">
        <v>25</v>
      </c>
      <c r="D40" s="524">
        <f>'Y -TEK'!AA27</f>
        <v>0</v>
      </c>
      <c r="E40" s="517">
        <f>DN!AA27</f>
        <v>0</v>
      </c>
      <c r="F40" s="527">
        <f t="shared" si="0"/>
        <v>0</v>
      </c>
      <c r="H40" s="536">
        <f>INTERCONEXION!$X29</f>
        <v>0</v>
      </c>
      <c r="M40" s="524">
        <f>IFERROR(((D40+E40+#REF!)/$F40*H40),0)</f>
        <v>0</v>
      </c>
      <c r="N40" s="555">
        <f>IFERROR(((#REF!+#REF!)/$F40*H40),0)</f>
        <v>0</v>
      </c>
    </row>
    <row r="41" spans="2:14" x14ac:dyDescent="0.2">
      <c r="C41" s="521">
        <v>26</v>
      </c>
      <c r="D41" s="524">
        <f>'Y -TEK'!AA28</f>
        <v>0</v>
      </c>
      <c r="E41" s="517">
        <f>DN!AA28</f>
        <v>0</v>
      </c>
      <c r="F41" s="527">
        <f t="shared" si="0"/>
        <v>0</v>
      </c>
      <c r="H41" s="536">
        <f>INTERCONEXION!$X30</f>
        <v>0</v>
      </c>
      <c r="M41" s="524">
        <f>IFERROR(((D41+E41+#REF!)/$F41*H41),0)</f>
        <v>0</v>
      </c>
      <c r="N41" s="555">
        <f>IFERROR(((#REF!+#REF!)/$F41*H41),0)</f>
        <v>0</v>
      </c>
    </row>
    <row r="42" spans="2:14" x14ac:dyDescent="0.2">
      <c r="C42" s="521">
        <v>27</v>
      </c>
      <c r="D42" s="524">
        <f>'Y -TEK'!AA29</f>
        <v>0</v>
      </c>
      <c r="E42" s="517">
        <f>DN!AA29</f>
        <v>0</v>
      </c>
      <c r="F42" s="527">
        <f t="shared" si="0"/>
        <v>0</v>
      </c>
      <c r="H42" s="536">
        <f>INTERCONEXION!$X31</f>
        <v>0</v>
      </c>
      <c r="M42" s="524">
        <f>IFERROR(((D42+E42+#REF!)/$F42*H42),0)</f>
        <v>0</v>
      </c>
      <c r="N42" s="555">
        <f>IFERROR(((#REF!+#REF!)/$F42*H42),0)</f>
        <v>0</v>
      </c>
    </row>
    <row r="43" spans="2:14" x14ac:dyDescent="0.2">
      <c r="C43" s="521">
        <v>28</v>
      </c>
      <c r="D43" s="524">
        <f>'Y -TEK'!AA30</f>
        <v>0</v>
      </c>
      <c r="E43" s="517">
        <f>DN!AA30</f>
        <v>0</v>
      </c>
      <c r="F43" s="527">
        <f t="shared" si="0"/>
        <v>0</v>
      </c>
      <c r="H43" s="536">
        <f>INTERCONEXION!$X32</f>
        <v>0</v>
      </c>
      <c r="M43" s="524">
        <f>IFERROR(((D43+E43+#REF!)/$F43*H43),0)</f>
        <v>0</v>
      </c>
      <c r="N43" s="555">
        <f>IFERROR(((#REF!+#REF!)/$F43*H43),0)</f>
        <v>0</v>
      </c>
    </row>
    <row r="44" spans="2:14" x14ac:dyDescent="0.2">
      <c r="C44" s="521">
        <v>29</v>
      </c>
      <c r="D44" s="524">
        <f>'Y -TEK'!AA31</f>
        <v>0</v>
      </c>
      <c r="E44" s="517">
        <f>DN!AA31</f>
        <v>0</v>
      </c>
      <c r="F44" s="527">
        <f t="shared" si="0"/>
        <v>0</v>
      </c>
      <c r="H44" s="536">
        <f>INTERCONEXION!$X33</f>
        <v>0</v>
      </c>
      <c r="M44" s="524">
        <f>IFERROR(((D44+E44+#REF!)/$F44*H44),0)</f>
        <v>0</v>
      </c>
      <c r="N44" s="555">
        <f>IFERROR(((#REF!+#REF!)/$F44*H44),0)</f>
        <v>0</v>
      </c>
    </row>
    <row r="45" spans="2:14" x14ac:dyDescent="0.2">
      <c r="C45" s="521">
        <v>30</v>
      </c>
      <c r="D45" s="524">
        <f>'Y -TEK'!AA32</f>
        <v>0</v>
      </c>
      <c r="E45" s="517">
        <f>DN!AA32</f>
        <v>0</v>
      </c>
      <c r="F45" s="527">
        <f t="shared" si="0"/>
        <v>0</v>
      </c>
      <c r="H45" s="536">
        <f>INTERCONEXION!$X34</f>
        <v>0</v>
      </c>
      <c r="M45" s="524">
        <f>IFERROR(((D45+E45+#REF!)/$F45*H45),0)</f>
        <v>0</v>
      </c>
      <c r="N45" s="555">
        <f>IFERROR(((#REF!+#REF!)/$F45*H45),0)</f>
        <v>0</v>
      </c>
    </row>
    <row r="46" spans="2:14" ht="13.5" thickBot="1" x14ac:dyDescent="0.25">
      <c r="C46" s="522">
        <v>31</v>
      </c>
      <c r="D46" s="525">
        <f>'Y -TEK'!AA33</f>
        <v>0</v>
      </c>
      <c r="E46" s="519">
        <f>DN!AA33</f>
        <v>0</v>
      </c>
      <c r="F46" s="528">
        <f t="shared" si="0"/>
        <v>0</v>
      </c>
      <c r="H46" s="537">
        <f>INTERCONEXION!$X35</f>
        <v>0</v>
      </c>
      <c r="M46" s="525">
        <f>IFERROR(((D46+E46+#REF!)/$F46*H46),0)</f>
        <v>0</v>
      </c>
      <c r="N46" s="556">
        <f>IFERROR(((#REF!+#REF!)/$F46*H46),0)</f>
        <v>0</v>
      </c>
    </row>
    <row r="47" spans="2:14" ht="13.5" thickBot="1" x14ac:dyDescent="0.25"/>
    <row r="48" spans="2:14" ht="13.5" thickBot="1" x14ac:dyDescent="0.25">
      <c r="B48" s="315" t="s">
        <v>55</v>
      </c>
      <c r="C48" s="362" t="s">
        <v>15</v>
      </c>
      <c r="D48" s="531">
        <f>SUM(D16:D46)</f>
        <v>0</v>
      </c>
      <c r="E48" s="532">
        <f t="shared" ref="E48:H48" si="1">SUM(E16:E46)</f>
        <v>0</v>
      </c>
      <c r="F48" s="534">
        <f t="shared" si="1"/>
        <v>0</v>
      </c>
      <c r="H48" s="534">
        <f t="shared" si="1"/>
        <v>0</v>
      </c>
      <c r="M48" s="531">
        <f>SUM(M16:M46)</f>
        <v>0</v>
      </c>
      <c r="N48" s="533">
        <f>SUM(N16:N46)</f>
        <v>0</v>
      </c>
    </row>
    <row r="49" spans="1:8" x14ac:dyDescent="0.2">
      <c r="B49" s="315" t="s">
        <v>214</v>
      </c>
      <c r="D49" s="529" t="e">
        <f>D48/$F$48</f>
        <v>#DIV/0!</v>
      </c>
      <c r="E49" s="529" t="e">
        <f>E48/$F$48</f>
        <v>#DIV/0!</v>
      </c>
      <c r="F49" s="530">
        <v>1</v>
      </c>
      <c r="H49" s="344" t="s">
        <v>55</v>
      </c>
    </row>
    <row r="50" spans="1:8" x14ac:dyDescent="0.2">
      <c r="H50" s="404" t="s">
        <v>15</v>
      </c>
    </row>
    <row r="55" spans="1:8" x14ac:dyDescent="0.2">
      <c r="A55" s="315" t="s">
        <v>174</v>
      </c>
      <c r="B55" s="309" t="s">
        <v>175</v>
      </c>
    </row>
    <row r="56" spans="1:8" x14ac:dyDescent="0.2">
      <c r="A56" s="315" t="s">
        <v>94</v>
      </c>
      <c r="B56" s="316">
        <v>40815</v>
      </c>
    </row>
  </sheetData>
  <mergeCells count="4">
    <mergeCell ref="C4:J4"/>
    <mergeCell ref="C5:J5"/>
    <mergeCell ref="C6:J6"/>
    <mergeCell ref="C9:J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tabSelected="1" zoomScale="80" zoomScaleNormal="80" workbookViewId="0">
      <selection activeCell="E3" sqref="E3"/>
    </sheetView>
  </sheetViews>
  <sheetFormatPr baseColWidth="10" defaultRowHeight="12.75" x14ac:dyDescent="0.2"/>
  <cols>
    <col min="1" max="1" width="14.140625" style="301" bestFit="1" customWidth="1"/>
    <col min="2" max="5" width="10.7109375" style="301" customWidth="1"/>
    <col min="6" max="6" width="12.7109375" style="301" customWidth="1"/>
    <col min="7" max="7" width="14.5703125" style="301" customWidth="1"/>
    <col min="8" max="9" width="12.7109375" style="301" customWidth="1"/>
    <col min="10" max="10" width="14.28515625" style="301" customWidth="1"/>
    <col min="11" max="12" width="12.7109375" style="301" customWidth="1"/>
    <col min="13" max="14" width="4.140625" style="301" customWidth="1"/>
    <col min="15" max="15" width="11.5703125" style="301" bestFit="1" customWidth="1"/>
    <col min="16" max="16" width="12.85546875" style="301" bestFit="1" customWidth="1"/>
    <col min="17" max="17" width="12.5703125" style="301" customWidth="1"/>
    <col min="18" max="18" width="4.140625" style="301" customWidth="1"/>
    <col min="19" max="19" width="14.140625" style="301" customWidth="1"/>
    <col min="20" max="20" width="15" style="301" bestFit="1" customWidth="1"/>
    <col min="21" max="21" width="3.7109375" style="301" customWidth="1"/>
    <col min="22" max="24" width="12.42578125" style="301" bestFit="1" customWidth="1"/>
    <col min="25" max="30" width="11.42578125" style="301"/>
    <col min="31" max="31" width="11.42578125" style="633"/>
    <col min="32" max="32" width="25.7109375" style="632" bestFit="1" customWidth="1"/>
    <col min="33" max="33" width="9.28515625" style="632" customWidth="1"/>
    <col min="34" max="35" width="14" style="632" customWidth="1"/>
    <col min="36" max="36" width="14.28515625" style="632" bestFit="1" customWidth="1"/>
    <col min="37" max="42" width="11.7109375" style="632" customWidth="1"/>
    <col min="43" max="55" width="11.42578125" style="632"/>
    <col min="56" max="16384" width="11.42578125" style="301"/>
  </cols>
  <sheetData>
    <row r="2" spans="1:42" ht="13.5" thickBot="1" x14ac:dyDescent="0.25">
      <c r="AE2" s="647"/>
      <c r="AF2" s="645"/>
      <c r="AG2" s="645"/>
      <c r="AH2" s="645"/>
      <c r="AI2" s="645"/>
      <c r="AJ2" s="646" t="s">
        <v>220</v>
      </c>
      <c r="AK2" s="645"/>
      <c r="AL2" s="645"/>
      <c r="AM2" s="645"/>
      <c r="AN2" s="645"/>
      <c r="AO2" s="645"/>
      <c r="AP2" s="645"/>
    </row>
    <row r="3" spans="1:42" ht="42.95" customHeight="1" thickBot="1" x14ac:dyDescent="0.25">
      <c r="A3" s="304" t="s">
        <v>115</v>
      </c>
      <c r="B3" s="305" t="s">
        <v>39</v>
      </c>
      <c r="C3" s="306" t="s">
        <v>147</v>
      </c>
      <c r="D3" s="305" t="s">
        <v>148</v>
      </c>
      <c r="E3" s="305"/>
      <c r="F3" s="306" t="s">
        <v>170</v>
      </c>
      <c r="G3" s="306" t="s">
        <v>171</v>
      </c>
      <c r="H3" s="306" t="s">
        <v>149</v>
      </c>
      <c r="I3" s="317"/>
      <c r="J3" s="319" t="s">
        <v>172</v>
      </c>
      <c r="K3" s="318" t="s">
        <v>162</v>
      </c>
      <c r="L3" s="307" t="s">
        <v>150</v>
      </c>
      <c r="O3" s="322" t="s">
        <v>180</v>
      </c>
      <c r="P3" s="328" t="s">
        <v>182</v>
      </c>
      <c r="Q3" s="334" t="s">
        <v>183</v>
      </c>
      <c r="S3" s="348" t="s">
        <v>184</v>
      </c>
      <c r="T3" s="345" t="s">
        <v>185</v>
      </c>
      <c r="V3" s="347" t="s">
        <v>187</v>
      </c>
      <c r="W3" s="354" t="s">
        <v>188</v>
      </c>
      <c r="X3" s="348" t="s">
        <v>189</v>
      </c>
      <c r="AE3" s="647"/>
      <c r="AF3" s="639" t="s">
        <v>221</v>
      </c>
      <c r="AG3" s="638" t="s">
        <v>155</v>
      </c>
      <c r="AH3" s="648" t="s">
        <v>236</v>
      </c>
      <c r="AI3" s="649" t="s">
        <v>237</v>
      </c>
      <c r="AJ3" s="634" t="s">
        <v>231</v>
      </c>
      <c r="AK3" s="645"/>
      <c r="AL3" s="645"/>
      <c r="AM3" s="645"/>
      <c r="AN3" s="645"/>
      <c r="AO3" s="645"/>
      <c r="AP3" s="645"/>
    </row>
    <row r="4" spans="1:42" ht="13.5" thickBot="1" x14ac:dyDescent="0.25">
      <c r="A4" s="602" t="s">
        <v>247</v>
      </c>
      <c r="B4" s="371">
        <v>20150701</v>
      </c>
      <c r="C4" s="372">
        <v>0.375</v>
      </c>
      <c r="D4" s="373">
        <v>1440</v>
      </c>
      <c r="E4" s="371"/>
      <c r="F4" s="374">
        <v>3694.837</v>
      </c>
      <c r="G4" s="505">
        <v>20.604600000000001</v>
      </c>
      <c r="H4" s="371">
        <v>41.827599999999997</v>
      </c>
      <c r="I4" s="375"/>
      <c r="J4" s="376">
        <v>6.4420000000000002</v>
      </c>
      <c r="K4" s="377">
        <v>249.2422</v>
      </c>
      <c r="L4" s="378">
        <v>0</v>
      </c>
      <c r="N4" s="309" t="s">
        <v>181</v>
      </c>
      <c r="O4" s="323"/>
      <c r="P4" s="324"/>
      <c r="Q4" s="331"/>
      <c r="S4" s="349"/>
      <c r="T4" s="349"/>
      <c r="V4" s="350"/>
      <c r="W4" s="351"/>
      <c r="X4" s="346"/>
      <c r="AE4" s="647" t="str">
        <f>LEFT(J4,8)</f>
        <v>6.442</v>
      </c>
      <c r="AF4" s="659"/>
      <c r="AG4" s="642"/>
      <c r="AH4" s="650"/>
      <c r="AI4" s="660">
        <f>IFERROR(AE4*1,0)</f>
        <v>6.4420000000000002</v>
      </c>
      <c r="AJ4" s="661">
        <f>(AI4-AH4)</f>
        <v>6.4420000000000002</v>
      </c>
      <c r="AK4" s="645"/>
      <c r="AL4" s="645"/>
      <c r="AM4" s="645"/>
      <c r="AN4" s="645"/>
      <c r="AO4" s="645"/>
      <c r="AP4" s="645"/>
    </row>
    <row r="5" spans="1:42" x14ac:dyDescent="0.2">
      <c r="A5" s="604" t="s">
        <v>247</v>
      </c>
      <c r="B5" s="380">
        <v>20150702</v>
      </c>
      <c r="C5" s="381">
        <v>0.375</v>
      </c>
      <c r="D5" s="382">
        <v>1440</v>
      </c>
      <c r="E5" s="380"/>
      <c r="F5" s="383">
        <v>3674.741</v>
      </c>
      <c r="G5" s="506">
        <v>20.696999999999999</v>
      </c>
      <c r="H5" s="380">
        <v>41.5839</v>
      </c>
      <c r="I5" s="384"/>
      <c r="J5" s="385">
        <v>6.3673000000000002</v>
      </c>
      <c r="K5" s="386">
        <v>246.3502</v>
      </c>
      <c r="L5" s="387">
        <v>0</v>
      </c>
      <c r="N5" s="301">
        <v>1</v>
      </c>
      <c r="O5" s="325">
        <f>Cálculos!J10</f>
        <v>0</v>
      </c>
      <c r="P5" s="329">
        <f>O5*4.1868</f>
        <v>0</v>
      </c>
      <c r="Q5" s="332">
        <f>O5*0.11237</f>
        <v>0</v>
      </c>
      <c r="S5" s="358">
        <f>J5*1000</f>
        <v>6367.3</v>
      </c>
      <c r="T5" s="338">
        <f>S5*35.31467</f>
        <v>224859.098291</v>
      </c>
      <c r="V5" s="352">
        <f>S5*O5/1000000</f>
        <v>0</v>
      </c>
      <c r="W5" s="355">
        <f>P5*S5/1000000</f>
        <v>0</v>
      </c>
      <c r="X5" s="356">
        <f>T5*Q5/1000000</f>
        <v>0</v>
      </c>
      <c r="AE5" s="647" t="str">
        <f t="shared" ref="AE5:AE35" si="0">LEFT(J5,8)</f>
        <v>6.3673</v>
      </c>
      <c r="AF5" s="640"/>
      <c r="AG5" s="643"/>
      <c r="AH5" s="656"/>
      <c r="AI5" s="657">
        <f t="shared" ref="AI5:AI35" si="1">IFERROR(AE5*1,0)</f>
        <v>6.3673000000000002</v>
      </c>
      <c r="AJ5" s="662">
        <f t="shared" ref="AJ5:AJ35" si="2">(AI5-AH5)</f>
        <v>6.3673000000000002</v>
      </c>
      <c r="AK5" s="645"/>
      <c r="AL5" s="645"/>
      <c r="AM5" s="645"/>
      <c r="AN5" s="645"/>
      <c r="AO5" s="645"/>
      <c r="AP5" s="645"/>
    </row>
    <row r="6" spans="1:42" x14ac:dyDescent="0.2">
      <c r="A6" s="604" t="s">
        <v>247</v>
      </c>
      <c r="B6" s="380">
        <v>20150703</v>
      </c>
      <c r="C6" s="381">
        <v>0.375</v>
      </c>
      <c r="D6" s="382">
        <v>1440</v>
      </c>
      <c r="E6" s="380"/>
      <c r="F6" s="383">
        <v>3692.7719999999999</v>
      </c>
      <c r="G6" s="506">
        <v>19.776399999999999</v>
      </c>
      <c r="H6" s="380">
        <v>41.939399999999999</v>
      </c>
      <c r="I6" s="384"/>
      <c r="J6" s="385">
        <v>6.4123000000000001</v>
      </c>
      <c r="K6" s="386">
        <v>248.0909</v>
      </c>
      <c r="L6" s="387">
        <v>0</v>
      </c>
      <c r="N6" s="301">
        <v>2</v>
      </c>
      <c r="O6" s="326">
        <f>Cálculos!J11</f>
        <v>0</v>
      </c>
      <c r="P6" s="329">
        <f t="shared" ref="P6:P35" si="3">O6*4.1868</f>
        <v>0</v>
      </c>
      <c r="Q6" s="332">
        <f t="shared" ref="Q6:Q35" si="4">O6*0.11237</f>
        <v>0</v>
      </c>
      <c r="S6" s="359">
        <f t="shared" ref="S6:S35" si="5">J6*1000</f>
        <v>6412.3</v>
      </c>
      <c r="T6" s="339">
        <f t="shared" ref="T6:T35" si="6">S6*35.31467</f>
        <v>226448.25844100001</v>
      </c>
      <c r="V6" s="325">
        <f>S6*O6/1000000</f>
        <v>0</v>
      </c>
      <c r="W6" s="329">
        <f t="shared" ref="W6:W35" si="7">P6*S6/1000000</f>
        <v>0</v>
      </c>
      <c r="X6" s="332">
        <f t="shared" ref="X6:X35" si="8">T6*Q6/1000000</f>
        <v>0</v>
      </c>
      <c r="AE6" s="647" t="str">
        <f t="shared" si="0"/>
        <v>6.4123</v>
      </c>
      <c r="AF6" s="640"/>
      <c r="AG6" s="643"/>
      <c r="AH6" s="656"/>
      <c r="AI6" s="657">
        <f t="shared" si="1"/>
        <v>6.4123000000000001</v>
      </c>
      <c r="AJ6" s="662">
        <f t="shared" si="2"/>
        <v>6.4123000000000001</v>
      </c>
      <c r="AK6" s="645"/>
      <c r="AL6" s="645"/>
      <c r="AM6" s="645"/>
      <c r="AN6" s="645"/>
      <c r="AO6" s="645"/>
      <c r="AP6" s="645"/>
    </row>
    <row r="7" spans="1:42" x14ac:dyDescent="0.2">
      <c r="A7" s="604" t="s">
        <v>247</v>
      </c>
      <c r="B7" s="380">
        <v>20150704</v>
      </c>
      <c r="C7" s="381">
        <v>0.375</v>
      </c>
      <c r="D7" s="382">
        <v>1439.933</v>
      </c>
      <c r="E7" s="380"/>
      <c r="F7" s="383">
        <v>3720.1329999999998</v>
      </c>
      <c r="G7" s="506">
        <v>20.3443</v>
      </c>
      <c r="H7" s="380">
        <v>42.144599999999997</v>
      </c>
      <c r="I7" s="384"/>
      <c r="J7" s="385">
        <v>5.3517000000000001</v>
      </c>
      <c r="K7" s="386">
        <v>207.0566</v>
      </c>
      <c r="L7" s="387">
        <v>0</v>
      </c>
      <c r="N7" s="301">
        <v>3</v>
      </c>
      <c r="O7" s="326">
        <f>Cálculos!J12</f>
        <v>0</v>
      </c>
      <c r="P7" s="329">
        <f t="shared" si="3"/>
        <v>0</v>
      </c>
      <c r="Q7" s="332">
        <f t="shared" si="4"/>
        <v>0</v>
      </c>
      <c r="S7" s="359">
        <f t="shared" si="5"/>
        <v>5351.7</v>
      </c>
      <c r="T7" s="339">
        <f t="shared" si="6"/>
        <v>188993.519439</v>
      </c>
      <c r="V7" s="325">
        <f t="shared" ref="V7:V35" si="9">S7*O7/1000000</f>
        <v>0</v>
      </c>
      <c r="W7" s="329">
        <f t="shared" si="7"/>
        <v>0</v>
      </c>
      <c r="X7" s="332">
        <f t="shared" si="8"/>
        <v>0</v>
      </c>
      <c r="AE7" s="647" t="str">
        <f t="shared" si="0"/>
        <v>5.3517</v>
      </c>
      <c r="AF7" s="640"/>
      <c r="AG7" s="643"/>
      <c r="AH7" s="656"/>
      <c r="AI7" s="657">
        <f t="shared" si="1"/>
        <v>5.3517000000000001</v>
      </c>
      <c r="AJ7" s="662">
        <f t="shared" si="2"/>
        <v>5.3517000000000001</v>
      </c>
      <c r="AK7" s="645"/>
      <c r="AL7" s="645"/>
      <c r="AM7" s="645"/>
      <c r="AN7" s="645"/>
      <c r="AO7" s="645"/>
      <c r="AP7" s="645"/>
    </row>
    <row r="8" spans="1:42" x14ac:dyDescent="0.2">
      <c r="A8" s="604" t="s">
        <v>247</v>
      </c>
      <c r="B8" s="380">
        <v>20150705</v>
      </c>
      <c r="C8" s="381">
        <v>0.375</v>
      </c>
      <c r="D8" s="382">
        <v>164.2</v>
      </c>
      <c r="E8" s="380"/>
      <c r="F8" s="383">
        <v>3713.453</v>
      </c>
      <c r="G8" s="506">
        <v>26.043900000000001</v>
      </c>
      <c r="H8" s="380">
        <v>41.341200000000001</v>
      </c>
      <c r="I8" s="384"/>
      <c r="J8" s="385">
        <v>0.22900000000000001</v>
      </c>
      <c r="K8" s="386">
        <v>8.8596000000000004</v>
      </c>
      <c r="L8" s="387">
        <v>0</v>
      </c>
      <c r="N8" s="301">
        <v>4</v>
      </c>
      <c r="O8" s="326">
        <f>Cálculos!J13</f>
        <v>0</v>
      </c>
      <c r="P8" s="329">
        <f t="shared" si="3"/>
        <v>0</v>
      </c>
      <c r="Q8" s="332">
        <f t="shared" si="4"/>
        <v>0</v>
      </c>
      <c r="S8" s="359">
        <f t="shared" si="5"/>
        <v>229</v>
      </c>
      <c r="T8" s="339">
        <f t="shared" si="6"/>
        <v>8087.0594300000002</v>
      </c>
      <c r="V8" s="325">
        <f t="shared" si="9"/>
        <v>0</v>
      </c>
      <c r="W8" s="329">
        <f t="shared" si="7"/>
        <v>0</v>
      </c>
      <c r="X8" s="332">
        <f t="shared" si="8"/>
        <v>0</v>
      </c>
      <c r="AE8" s="647" t="str">
        <f t="shared" si="0"/>
        <v>0.229</v>
      </c>
      <c r="AF8" s="640"/>
      <c r="AG8" s="643"/>
      <c r="AH8" s="656"/>
      <c r="AI8" s="657">
        <f t="shared" si="1"/>
        <v>0.22900000000000001</v>
      </c>
      <c r="AJ8" s="662">
        <f t="shared" si="2"/>
        <v>0.22900000000000001</v>
      </c>
      <c r="AK8" s="645"/>
      <c r="AL8" s="645"/>
      <c r="AM8" s="645"/>
      <c r="AN8" s="645"/>
      <c r="AO8" s="645"/>
      <c r="AP8" s="645"/>
    </row>
    <row r="9" spans="1:42" x14ac:dyDescent="0.2">
      <c r="A9" s="604" t="s">
        <v>247</v>
      </c>
      <c r="B9" s="380">
        <v>20150706</v>
      </c>
      <c r="C9" s="381">
        <v>0.375</v>
      </c>
      <c r="D9" s="382">
        <v>1259.433</v>
      </c>
      <c r="E9" s="380"/>
      <c r="F9" s="383">
        <v>3702.9380000000001</v>
      </c>
      <c r="G9" s="506">
        <v>17.864599999999999</v>
      </c>
      <c r="H9" s="380">
        <v>42.213999999999999</v>
      </c>
      <c r="I9" s="384"/>
      <c r="J9" s="385">
        <v>1.2638</v>
      </c>
      <c r="K9" s="386">
        <v>48.8949</v>
      </c>
      <c r="L9" s="387">
        <v>0</v>
      </c>
      <c r="N9" s="301">
        <v>5</v>
      </c>
      <c r="O9" s="326">
        <f>Cálculos!J14</f>
        <v>0</v>
      </c>
      <c r="P9" s="329">
        <f t="shared" si="3"/>
        <v>0</v>
      </c>
      <c r="Q9" s="332">
        <f t="shared" si="4"/>
        <v>0</v>
      </c>
      <c r="S9" s="359">
        <f t="shared" si="5"/>
        <v>1263.8</v>
      </c>
      <c r="T9" s="339">
        <f t="shared" si="6"/>
        <v>44630.679945999997</v>
      </c>
      <c r="V9" s="325">
        <f t="shared" si="9"/>
        <v>0</v>
      </c>
      <c r="W9" s="329">
        <f t="shared" si="7"/>
        <v>0</v>
      </c>
      <c r="X9" s="332">
        <f t="shared" si="8"/>
        <v>0</v>
      </c>
      <c r="AE9" s="647" t="str">
        <f t="shared" si="0"/>
        <v>1.2638</v>
      </c>
      <c r="AF9" s="640"/>
      <c r="AG9" s="643"/>
      <c r="AH9" s="656"/>
      <c r="AI9" s="657">
        <f t="shared" si="1"/>
        <v>1.2638</v>
      </c>
      <c r="AJ9" s="662">
        <f t="shared" si="2"/>
        <v>1.2638</v>
      </c>
      <c r="AK9" s="645"/>
      <c r="AL9" s="645"/>
      <c r="AM9" s="645"/>
      <c r="AN9" s="645"/>
      <c r="AO9" s="645"/>
      <c r="AP9" s="645"/>
    </row>
    <row r="10" spans="1:42" x14ac:dyDescent="0.2">
      <c r="A10" s="604" t="s">
        <v>247</v>
      </c>
      <c r="B10" s="380">
        <v>20150707</v>
      </c>
      <c r="C10" s="381">
        <v>0.375</v>
      </c>
      <c r="D10" s="382">
        <v>1440</v>
      </c>
      <c r="E10" s="380"/>
      <c r="F10" s="383">
        <v>3693.6039999999998</v>
      </c>
      <c r="G10" s="506">
        <v>20.554400000000001</v>
      </c>
      <c r="H10" s="380">
        <v>41.819400000000002</v>
      </c>
      <c r="I10" s="384"/>
      <c r="J10" s="385">
        <v>6.7302</v>
      </c>
      <c r="K10" s="386">
        <v>260.38979999999998</v>
      </c>
      <c r="L10" s="387">
        <v>0</v>
      </c>
      <c r="N10" s="301">
        <v>6</v>
      </c>
      <c r="O10" s="326">
        <f>Cálculos!J15</f>
        <v>0</v>
      </c>
      <c r="P10" s="329">
        <f t="shared" si="3"/>
        <v>0</v>
      </c>
      <c r="Q10" s="332">
        <f t="shared" si="4"/>
        <v>0</v>
      </c>
      <c r="S10" s="359">
        <f t="shared" si="5"/>
        <v>6730.2</v>
      </c>
      <c r="T10" s="339">
        <f t="shared" si="6"/>
        <v>237674.79203399998</v>
      </c>
      <c r="V10" s="325">
        <f t="shared" si="9"/>
        <v>0</v>
      </c>
      <c r="W10" s="329">
        <f t="shared" si="7"/>
        <v>0</v>
      </c>
      <c r="X10" s="332">
        <f t="shared" si="8"/>
        <v>0</v>
      </c>
      <c r="AE10" s="647" t="str">
        <f t="shared" si="0"/>
        <v>6.7302</v>
      </c>
      <c r="AF10" s="640"/>
      <c r="AG10" s="643"/>
      <c r="AH10" s="656"/>
      <c r="AI10" s="657">
        <f t="shared" si="1"/>
        <v>6.7302</v>
      </c>
      <c r="AJ10" s="662">
        <f t="shared" si="2"/>
        <v>6.7302</v>
      </c>
      <c r="AK10" s="645"/>
      <c r="AL10" s="645"/>
      <c r="AM10" s="645"/>
      <c r="AN10" s="645"/>
      <c r="AO10" s="645"/>
      <c r="AP10" s="645"/>
    </row>
    <row r="11" spans="1:42" x14ac:dyDescent="0.2">
      <c r="A11" s="604" t="s">
        <v>247</v>
      </c>
      <c r="B11" s="380">
        <v>20150708</v>
      </c>
      <c r="C11" s="381">
        <v>0.375</v>
      </c>
      <c r="D11" s="382">
        <v>1440</v>
      </c>
      <c r="E11" s="380"/>
      <c r="F11" s="383">
        <v>3708.2310000000002</v>
      </c>
      <c r="G11" s="506">
        <v>21.204000000000001</v>
      </c>
      <c r="H11" s="380">
        <v>41.8782</v>
      </c>
      <c r="I11" s="384"/>
      <c r="J11" s="385">
        <v>6.3452999999999999</v>
      </c>
      <c r="K11" s="386">
        <v>245.49799999999999</v>
      </c>
      <c r="L11" s="387">
        <v>0</v>
      </c>
      <c r="N11" s="301">
        <v>7</v>
      </c>
      <c r="O11" s="326">
        <f>Cálculos!J16</f>
        <v>0</v>
      </c>
      <c r="P11" s="329">
        <f t="shared" si="3"/>
        <v>0</v>
      </c>
      <c r="Q11" s="332">
        <f t="shared" si="4"/>
        <v>0</v>
      </c>
      <c r="S11" s="359">
        <f t="shared" si="5"/>
        <v>6345.3</v>
      </c>
      <c r="T11" s="339">
        <f t="shared" si="6"/>
        <v>224082.17555099999</v>
      </c>
      <c r="V11" s="325">
        <f t="shared" si="9"/>
        <v>0</v>
      </c>
      <c r="W11" s="329">
        <f t="shared" si="7"/>
        <v>0</v>
      </c>
      <c r="X11" s="332">
        <f t="shared" si="8"/>
        <v>0</v>
      </c>
      <c r="AE11" s="647" t="str">
        <f t="shared" si="0"/>
        <v>6.3453</v>
      </c>
      <c r="AF11" s="640"/>
      <c r="AG11" s="643"/>
      <c r="AH11" s="656"/>
      <c r="AI11" s="657">
        <f t="shared" si="1"/>
        <v>6.3452999999999999</v>
      </c>
      <c r="AJ11" s="662">
        <f t="shared" si="2"/>
        <v>6.3452999999999999</v>
      </c>
      <c r="AK11" s="645"/>
      <c r="AL11" s="645"/>
      <c r="AM11" s="645"/>
      <c r="AN11" s="645"/>
      <c r="AO11" s="645"/>
      <c r="AP11" s="645"/>
    </row>
    <row r="12" spans="1:42" x14ac:dyDescent="0.2">
      <c r="A12" s="604"/>
      <c r="B12" s="380"/>
      <c r="C12" s="381"/>
      <c r="D12" s="382"/>
      <c r="E12" s="380"/>
      <c r="F12" s="383"/>
      <c r="G12" s="506"/>
      <c r="H12" s="380"/>
      <c r="I12" s="384"/>
      <c r="J12" s="385"/>
      <c r="K12" s="386"/>
      <c r="L12" s="387"/>
      <c r="N12" s="301">
        <v>8</v>
      </c>
      <c r="O12" s="326">
        <f>Cálculos!J17</f>
        <v>0</v>
      </c>
      <c r="P12" s="329">
        <f t="shared" si="3"/>
        <v>0</v>
      </c>
      <c r="Q12" s="332">
        <f t="shared" si="4"/>
        <v>0</v>
      </c>
      <c r="S12" s="359">
        <f t="shared" si="5"/>
        <v>0</v>
      </c>
      <c r="T12" s="339">
        <f t="shared" si="6"/>
        <v>0</v>
      </c>
      <c r="V12" s="325">
        <f t="shared" si="9"/>
        <v>0</v>
      </c>
      <c r="W12" s="329">
        <f t="shared" si="7"/>
        <v>0</v>
      </c>
      <c r="X12" s="332">
        <f t="shared" si="8"/>
        <v>0</v>
      </c>
      <c r="AE12" s="647" t="str">
        <f t="shared" si="0"/>
        <v/>
      </c>
      <c r="AF12" s="640"/>
      <c r="AG12" s="643"/>
      <c r="AH12" s="656"/>
      <c r="AI12" s="657">
        <f t="shared" si="1"/>
        <v>0</v>
      </c>
      <c r="AJ12" s="662">
        <f t="shared" si="2"/>
        <v>0</v>
      </c>
      <c r="AK12" s="645"/>
      <c r="AL12" s="645"/>
      <c r="AM12" s="645"/>
      <c r="AN12" s="645"/>
      <c r="AO12" s="645"/>
      <c r="AP12" s="645"/>
    </row>
    <row r="13" spans="1:42" x14ac:dyDescent="0.2">
      <c r="A13" s="604"/>
      <c r="B13" s="380"/>
      <c r="C13" s="381"/>
      <c r="D13" s="382"/>
      <c r="E13" s="380"/>
      <c r="F13" s="383"/>
      <c r="G13" s="506"/>
      <c r="H13" s="380"/>
      <c r="I13" s="384"/>
      <c r="J13" s="385"/>
      <c r="K13" s="386"/>
      <c r="L13" s="387"/>
      <c r="N13" s="301">
        <v>9</v>
      </c>
      <c r="O13" s="326">
        <f>Cálculos!J18</f>
        <v>0</v>
      </c>
      <c r="P13" s="329">
        <f t="shared" si="3"/>
        <v>0</v>
      </c>
      <c r="Q13" s="332">
        <f t="shared" si="4"/>
        <v>0</v>
      </c>
      <c r="S13" s="359">
        <f t="shared" si="5"/>
        <v>0</v>
      </c>
      <c r="T13" s="339">
        <f t="shared" si="6"/>
        <v>0</v>
      </c>
      <c r="V13" s="325">
        <f t="shared" si="9"/>
        <v>0</v>
      </c>
      <c r="W13" s="329">
        <f t="shared" si="7"/>
        <v>0</v>
      </c>
      <c r="X13" s="332">
        <f t="shared" si="8"/>
        <v>0</v>
      </c>
      <c r="AE13" s="647" t="str">
        <f t="shared" si="0"/>
        <v/>
      </c>
      <c r="AF13" s="640"/>
      <c r="AG13" s="643"/>
      <c r="AH13" s="656"/>
      <c r="AI13" s="657">
        <f t="shared" si="1"/>
        <v>0</v>
      </c>
      <c r="AJ13" s="662">
        <f t="shared" si="2"/>
        <v>0</v>
      </c>
      <c r="AK13" s="645"/>
      <c r="AL13" s="645"/>
      <c r="AM13" s="645"/>
      <c r="AN13" s="645"/>
      <c r="AO13" s="645"/>
      <c r="AP13" s="645"/>
    </row>
    <row r="14" spans="1:42" x14ac:dyDescent="0.2">
      <c r="A14" s="604"/>
      <c r="B14" s="380"/>
      <c r="C14" s="381"/>
      <c r="D14" s="382"/>
      <c r="E14" s="380"/>
      <c r="F14" s="383"/>
      <c r="G14" s="506"/>
      <c r="H14" s="380"/>
      <c r="I14" s="384"/>
      <c r="J14" s="385"/>
      <c r="K14" s="386"/>
      <c r="L14" s="387"/>
      <c r="N14" s="301">
        <v>10</v>
      </c>
      <c r="O14" s="326">
        <f>Cálculos!J19</f>
        <v>0</v>
      </c>
      <c r="P14" s="329">
        <f t="shared" si="3"/>
        <v>0</v>
      </c>
      <c r="Q14" s="332">
        <f t="shared" si="4"/>
        <v>0</v>
      </c>
      <c r="S14" s="359">
        <f t="shared" si="5"/>
        <v>0</v>
      </c>
      <c r="T14" s="339">
        <f t="shared" si="6"/>
        <v>0</v>
      </c>
      <c r="V14" s="325">
        <f t="shared" si="9"/>
        <v>0</v>
      </c>
      <c r="W14" s="329">
        <f t="shared" si="7"/>
        <v>0</v>
      </c>
      <c r="X14" s="332">
        <f t="shared" si="8"/>
        <v>0</v>
      </c>
      <c r="AE14" s="647" t="str">
        <f t="shared" si="0"/>
        <v/>
      </c>
      <c r="AF14" s="640"/>
      <c r="AG14" s="643"/>
      <c r="AH14" s="656"/>
      <c r="AI14" s="657">
        <f t="shared" si="1"/>
        <v>0</v>
      </c>
      <c r="AJ14" s="662">
        <f t="shared" si="2"/>
        <v>0</v>
      </c>
      <c r="AK14" s="645"/>
      <c r="AL14" s="645"/>
      <c r="AM14" s="645"/>
      <c r="AN14" s="645"/>
      <c r="AO14" s="645"/>
      <c r="AP14" s="645"/>
    </row>
    <row r="15" spans="1:42" x14ac:dyDescent="0.2">
      <c r="A15" s="604"/>
      <c r="B15" s="380"/>
      <c r="C15" s="381"/>
      <c r="D15" s="382"/>
      <c r="E15" s="380"/>
      <c r="F15" s="383"/>
      <c r="G15" s="506"/>
      <c r="H15" s="380"/>
      <c r="I15" s="384"/>
      <c r="J15" s="385"/>
      <c r="K15" s="386"/>
      <c r="L15" s="387"/>
      <c r="N15" s="301">
        <v>11</v>
      </c>
      <c r="O15" s="326">
        <f>Cálculos!J20</f>
        <v>0</v>
      </c>
      <c r="P15" s="329">
        <f t="shared" si="3"/>
        <v>0</v>
      </c>
      <c r="Q15" s="332">
        <f t="shared" si="4"/>
        <v>0</v>
      </c>
      <c r="S15" s="359">
        <f t="shared" si="5"/>
        <v>0</v>
      </c>
      <c r="T15" s="339">
        <f t="shared" si="6"/>
        <v>0</v>
      </c>
      <c r="V15" s="325">
        <f t="shared" si="9"/>
        <v>0</v>
      </c>
      <c r="W15" s="329">
        <f t="shared" si="7"/>
        <v>0</v>
      </c>
      <c r="X15" s="332">
        <f t="shared" si="8"/>
        <v>0</v>
      </c>
      <c r="AE15" s="647" t="str">
        <f t="shared" si="0"/>
        <v/>
      </c>
      <c r="AF15" s="640"/>
      <c r="AG15" s="643"/>
      <c r="AH15" s="656"/>
      <c r="AI15" s="657">
        <f t="shared" si="1"/>
        <v>0</v>
      </c>
      <c r="AJ15" s="662">
        <f t="shared" si="2"/>
        <v>0</v>
      </c>
      <c r="AK15" s="645"/>
      <c r="AL15" s="645"/>
      <c r="AM15" s="645"/>
      <c r="AN15" s="645"/>
      <c r="AO15" s="645"/>
      <c r="AP15" s="645"/>
    </row>
    <row r="16" spans="1:42" x14ac:dyDescent="0.2">
      <c r="A16" s="604"/>
      <c r="B16" s="380"/>
      <c r="C16" s="381"/>
      <c r="D16" s="382"/>
      <c r="E16" s="380"/>
      <c r="F16" s="383"/>
      <c r="G16" s="506"/>
      <c r="H16" s="380"/>
      <c r="I16" s="384"/>
      <c r="J16" s="385"/>
      <c r="K16" s="386"/>
      <c r="L16" s="387"/>
      <c r="N16" s="301">
        <v>12</v>
      </c>
      <c r="O16" s="326">
        <f>Cálculos!J21</f>
        <v>0</v>
      </c>
      <c r="P16" s="329">
        <f t="shared" si="3"/>
        <v>0</v>
      </c>
      <c r="Q16" s="332">
        <f t="shared" si="4"/>
        <v>0</v>
      </c>
      <c r="S16" s="359">
        <f t="shared" si="5"/>
        <v>0</v>
      </c>
      <c r="T16" s="339">
        <f t="shared" si="6"/>
        <v>0</v>
      </c>
      <c r="V16" s="325">
        <f t="shared" si="9"/>
        <v>0</v>
      </c>
      <c r="W16" s="329">
        <f t="shared" si="7"/>
        <v>0</v>
      </c>
      <c r="X16" s="332">
        <f t="shared" si="8"/>
        <v>0</v>
      </c>
      <c r="AE16" s="647" t="str">
        <f t="shared" si="0"/>
        <v/>
      </c>
      <c r="AF16" s="640"/>
      <c r="AG16" s="643"/>
      <c r="AH16" s="656"/>
      <c r="AI16" s="657">
        <f t="shared" si="1"/>
        <v>0</v>
      </c>
      <c r="AJ16" s="662">
        <f t="shared" si="2"/>
        <v>0</v>
      </c>
      <c r="AK16" s="645"/>
      <c r="AL16" s="645"/>
      <c r="AM16" s="645"/>
      <c r="AN16" s="645"/>
      <c r="AO16" s="645"/>
      <c r="AP16" s="645"/>
    </row>
    <row r="17" spans="1:42" x14ac:dyDescent="0.2">
      <c r="A17" s="604"/>
      <c r="B17" s="380"/>
      <c r="C17" s="381"/>
      <c r="D17" s="382"/>
      <c r="E17" s="380"/>
      <c r="F17" s="383"/>
      <c r="G17" s="506"/>
      <c r="H17" s="380"/>
      <c r="I17" s="384"/>
      <c r="J17" s="385"/>
      <c r="K17" s="386"/>
      <c r="L17" s="387"/>
      <c r="N17" s="301">
        <v>13</v>
      </c>
      <c r="O17" s="326">
        <f>Cálculos!J22</f>
        <v>0</v>
      </c>
      <c r="P17" s="329">
        <f t="shared" si="3"/>
        <v>0</v>
      </c>
      <c r="Q17" s="332">
        <f t="shared" si="4"/>
        <v>0</v>
      </c>
      <c r="S17" s="359">
        <f t="shared" si="5"/>
        <v>0</v>
      </c>
      <c r="T17" s="339">
        <f t="shared" si="6"/>
        <v>0</v>
      </c>
      <c r="V17" s="325">
        <f t="shared" si="9"/>
        <v>0</v>
      </c>
      <c r="W17" s="329">
        <f t="shared" si="7"/>
        <v>0</v>
      </c>
      <c r="X17" s="332">
        <f t="shared" si="8"/>
        <v>0</v>
      </c>
      <c r="AE17" s="647" t="str">
        <f t="shared" si="0"/>
        <v/>
      </c>
      <c r="AF17" s="640"/>
      <c r="AG17" s="643"/>
      <c r="AH17" s="656"/>
      <c r="AI17" s="657">
        <f t="shared" si="1"/>
        <v>0</v>
      </c>
      <c r="AJ17" s="662">
        <f t="shared" si="2"/>
        <v>0</v>
      </c>
      <c r="AK17" s="645"/>
      <c r="AL17" s="645"/>
      <c r="AM17" s="645"/>
      <c r="AN17" s="645"/>
      <c r="AO17" s="645"/>
      <c r="AP17" s="645"/>
    </row>
    <row r="18" spans="1:42" x14ac:dyDescent="0.2">
      <c r="A18" s="604"/>
      <c r="B18" s="380"/>
      <c r="C18" s="381"/>
      <c r="D18" s="382"/>
      <c r="E18" s="380"/>
      <c r="F18" s="383"/>
      <c r="G18" s="506"/>
      <c r="H18" s="380"/>
      <c r="I18" s="384"/>
      <c r="J18" s="385"/>
      <c r="K18" s="386"/>
      <c r="L18" s="387"/>
      <c r="N18" s="301">
        <v>14</v>
      </c>
      <c r="O18" s="326">
        <f>Cálculos!J23</f>
        <v>0</v>
      </c>
      <c r="P18" s="329">
        <f t="shared" si="3"/>
        <v>0</v>
      </c>
      <c r="Q18" s="332">
        <f t="shared" si="4"/>
        <v>0</v>
      </c>
      <c r="S18" s="359">
        <f t="shared" si="5"/>
        <v>0</v>
      </c>
      <c r="T18" s="339">
        <f t="shared" si="6"/>
        <v>0</v>
      </c>
      <c r="V18" s="325">
        <f t="shared" si="9"/>
        <v>0</v>
      </c>
      <c r="W18" s="329">
        <f t="shared" si="7"/>
        <v>0</v>
      </c>
      <c r="X18" s="332">
        <f t="shared" si="8"/>
        <v>0</v>
      </c>
      <c r="AE18" s="647" t="str">
        <f t="shared" si="0"/>
        <v/>
      </c>
      <c r="AF18" s="640"/>
      <c r="AG18" s="643"/>
      <c r="AH18" s="656"/>
      <c r="AI18" s="657">
        <f t="shared" si="1"/>
        <v>0</v>
      </c>
      <c r="AJ18" s="662">
        <f t="shared" si="2"/>
        <v>0</v>
      </c>
      <c r="AK18" s="645"/>
      <c r="AL18" s="645"/>
      <c r="AM18" s="645"/>
      <c r="AN18" s="645"/>
      <c r="AO18" s="645"/>
      <c r="AP18" s="645"/>
    </row>
    <row r="19" spans="1:42" x14ac:dyDescent="0.2">
      <c r="A19" s="604"/>
      <c r="B19" s="380"/>
      <c r="C19" s="381"/>
      <c r="D19" s="382"/>
      <c r="E19" s="380"/>
      <c r="F19" s="383"/>
      <c r="G19" s="506"/>
      <c r="H19" s="380"/>
      <c r="I19" s="384"/>
      <c r="J19" s="385"/>
      <c r="K19" s="386"/>
      <c r="L19" s="387"/>
      <c r="N19" s="301">
        <v>15</v>
      </c>
      <c r="O19" s="326">
        <f>Cálculos!J24</f>
        <v>0</v>
      </c>
      <c r="P19" s="329">
        <f t="shared" si="3"/>
        <v>0</v>
      </c>
      <c r="Q19" s="332">
        <f t="shared" si="4"/>
        <v>0</v>
      </c>
      <c r="S19" s="359">
        <f t="shared" si="5"/>
        <v>0</v>
      </c>
      <c r="T19" s="339">
        <f t="shared" si="6"/>
        <v>0</v>
      </c>
      <c r="V19" s="325">
        <f t="shared" si="9"/>
        <v>0</v>
      </c>
      <c r="W19" s="329">
        <f t="shared" si="7"/>
        <v>0</v>
      </c>
      <c r="X19" s="332">
        <f t="shared" si="8"/>
        <v>0</v>
      </c>
      <c r="AE19" s="647" t="str">
        <f t="shared" si="0"/>
        <v/>
      </c>
      <c r="AF19" s="640"/>
      <c r="AG19" s="643"/>
      <c r="AH19" s="656"/>
      <c r="AI19" s="657">
        <f t="shared" si="1"/>
        <v>0</v>
      </c>
      <c r="AJ19" s="662">
        <f t="shared" si="2"/>
        <v>0</v>
      </c>
      <c r="AK19" s="645"/>
      <c r="AL19" s="645"/>
      <c r="AM19" s="645"/>
      <c r="AN19" s="645"/>
      <c r="AO19" s="645"/>
      <c r="AP19" s="645"/>
    </row>
    <row r="20" spans="1:42" x14ac:dyDescent="0.2">
      <c r="A20" s="604"/>
      <c r="B20" s="380"/>
      <c r="C20" s="381"/>
      <c r="D20" s="382"/>
      <c r="E20" s="380"/>
      <c r="F20" s="383"/>
      <c r="G20" s="506"/>
      <c r="H20" s="380"/>
      <c r="I20" s="384"/>
      <c r="J20" s="385"/>
      <c r="K20" s="386"/>
      <c r="L20" s="387"/>
      <c r="N20" s="301">
        <v>16</v>
      </c>
      <c r="O20" s="326">
        <f>Cálculos!J25</f>
        <v>0</v>
      </c>
      <c r="P20" s="329">
        <f t="shared" si="3"/>
        <v>0</v>
      </c>
      <c r="Q20" s="332">
        <f t="shared" si="4"/>
        <v>0</v>
      </c>
      <c r="S20" s="359">
        <f t="shared" si="5"/>
        <v>0</v>
      </c>
      <c r="T20" s="339">
        <f t="shared" si="6"/>
        <v>0</v>
      </c>
      <c r="V20" s="325">
        <f t="shared" si="9"/>
        <v>0</v>
      </c>
      <c r="W20" s="329">
        <f t="shared" si="7"/>
        <v>0</v>
      </c>
      <c r="X20" s="332">
        <f t="shared" si="8"/>
        <v>0</v>
      </c>
      <c r="AE20" s="647" t="str">
        <f t="shared" si="0"/>
        <v/>
      </c>
      <c r="AF20" s="640"/>
      <c r="AG20" s="643"/>
      <c r="AH20" s="656"/>
      <c r="AI20" s="657">
        <f t="shared" si="1"/>
        <v>0</v>
      </c>
      <c r="AJ20" s="662">
        <f t="shared" si="2"/>
        <v>0</v>
      </c>
      <c r="AK20" s="645"/>
      <c r="AL20" s="645"/>
      <c r="AM20" s="645"/>
      <c r="AN20" s="645"/>
      <c r="AO20" s="645"/>
      <c r="AP20" s="645"/>
    </row>
    <row r="21" spans="1:42" x14ac:dyDescent="0.2">
      <c r="A21" s="604"/>
      <c r="B21" s="380"/>
      <c r="C21" s="381"/>
      <c r="D21" s="382"/>
      <c r="E21" s="380"/>
      <c r="F21" s="383"/>
      <c r="G21" s="506"/>
      <c r="H21" s="380"/>
      <c r="I21" s="384"/>
      <c r="J21" s="385"/>
      <c r="K21" s="386"/>
      <c r="L21" s="387"/>
      <c r="N21" s="301">
        <v>17</v>
      </c>
      <c r="O21" s="326">
        <f>Cálculos!J26</f>
        <v>0</v>
      </c>
      <c r="P21" s="329">
        <f t="shared" si="3"/>
        <v>0</v>
      </c>
      <c r="Q21" s="332">
        <f t="shared" si="4"/>
        <v>0</v>
      </c>
      <c r="S21" s="359">
        <f t="shared" si="5"/>
        <v>0</v>
      </c>
      <c r="T21" s="339">
        <f t="shared" si="6"/>
        <v>0</v>
      </c>
      <c r="V21" s="325">
        <f t="shared" si="9"/>
        <v>0</v>
      </c>
      <c r="W21" s="329">
        <f t="shared" si="7"/>
        <v>0</v>
      </c>
      <c r="X21" s="332">
        <f t="shared" si="8"/>
        <v>0</v>
      </c>
      <c r="AE21" s="647" t="str">
        <f t="shared" si="0"/>
        <v/>
      </c>
      <c r="AF21" s="640"/>
      <c r="AG21" s="643"/>
      <c r="AH21" s="656"/>
      <c r="AI21" s="657">
        <f t="shared" si="1"/>
        <v>0</v>
      </c>
      <c r="AJ21" s="662">
        <f t="shared" si="2"/>
        <v>0</v>
      </c>
      <c r="AK21" s="645"/>
      <c r="AL21" s="645"/>
      <c r="AM21" s="645"/>
      <c r="AN21" s="645"/>
      <c r="AO21" s="645"/>
      <c r="AP21" s="645"/>
    </row>
    <row r="22" spans="1:42" x14ac:dyDescent="0.2">
      <c r="A22" s="604"/>
      <c r="B22" s="380"/>
      <c r="C22" s="381"/>
      <c r="D22" s="382"/>
      <c r="E22" s="380"/>
      <c r="F22" s="383"/>
      <c r="G22" s="506"/>
      <c r="H22" s="380"/>
      <c r="I22" s="384"/>
      <c r="J22" s="385"/>
      <c r="K22" s="386"/>
      <c r="L22" s="387"/>
      <c r="N22" s="301">
        <v>18</v>
      </c>
      <c r="O22" s="326">
        <f>Cálculos!J27</f>
        <v>0</v>
      </c>
      <c r="P22" s="329">
        <f t="shared" si="3"/>
        <v>0</v>
      </c>
      <c r="Q22" s="332">
        <f t="shared" si="4"/>
        <v>0</v>
      </c>
      <c r="S22" s="359">
        <f t="shared" si="5"/>
        <v>0</v>
      </c>
      <c r="T22" s="339">
        <f t="shared" si="6"/>
        <v>0</v>
      </c>
      <c r="V22" s="325">
        <f t="shared" si="9"/>
        <v>0</v>
      </c>
      <c r="W22" s="329">
        <f t="shared" si="7"/>
        <v>0</v>
      </c>
      <c r="X22" s="332">
        <f t="shared" si="8"/>
        <v>0</v>
      </c>
      <c r="AE22" s="647" t="str">
        <f t="shared" si="0"/>
        <v/>
      </c>
      <c r="AF22" s="640"/>
      <c r="AG22" s="643"/>
      <c r="AH22" s="651"/>
      <c r="AI22" s="657">
        <f t="shared" si="1"/>
        <v>0</v>
      </c>
      <c r="AJ22" s="662">
        <f t="shared" si="2"/>
        <v>0</v>
      </c>
      <c r="AK22" s="645"/>
      <c r="AL22" s="645"/>
      <c r="AM22" s="645"/>
      <c r="AN22" s="645"/>
      <c r="AO22" s="645"/>
      <c r="AP22" s="645"/>
    </row>
    <row r="23" spans="1:42" x14ac:dyDescent="0.2">
      <c r="A23" s="604"/>
      <c r="B23" s="380"/>
      <c r="C23" s="381"/>
      <c r="D23" s="382"/>
      <c r="E23" s="380"/>
      <c r="F23" s="383"/>
      <c r="G23" s="506"/>
      <c r="H23" s="380"/>
      <c r="I23" s="384"/>
      <c r="J23" s="385"/>
      <c r="K23" s="386"/>
      <c r="L23" s="387"/>
      <c r="N23" s="301">
        <v>19</v>
      </c>
      <c r="O23" s="326">
        <f>Cálculos!J28</f>
        <v>0</v>
      </c>
      <c r="P23" s="329">
        <f t="shared" si="3"/>
        <v>0</v>
      </c>
      <c r="Q23" s="332">
        <f t="shared" si="4"/>
        <v>0</v>
      </c>
      <c r="S23" s="359">
        <f t="shared" si="5"/>
        <v>0</v>
      </c>
      <c r="T23" s="339">
        <f t="shared" si="6"/>
        <v>0</v>
      </c>
      <c r="V23" s="325">
        <f t="shared" si="9"/>
        <v>0</v>
      </c>
      <c r="W23" s="329">
        <f t="shared" si="7"/>
        <v>0</v>
      </c>
      <c r="X23" s="332">
        <f t="shared" si="8"/>
        <v>0</v>
      </c>
      <c r="AE23" s="647" t="str">
        <f t="shared" si="0"/>
        <v/>
      </c>
      <c r="AF23" s="640"/>
      <c r="AG23" s="643"/>
      <c r="AH23" s="651"/>
      <c r="AI23" s="657">
        <f t="shared" si="1"/>
        <v>0</v>
      </c>
      <c r="AJ23" s="662">
        <f t="shared" si="2"/>
        <v>0</v>
      </c>
      <c r="AK23" s="645"/>
      <c r="AL23" s="645"/>
      <c r="AM23" s="645"/>
      <c r="AN23" s="645"/>
      <c r="AO23" s="645"/>
      <c r="AP23" s="645"/>
    </row>
    <row r="24" spans="1:42" x14ac:dyDescent="0.2">
      <c r="A24" s="604"/>
      <c r="B24" s="380"/>
      <c r="C24" s="381"/>
      <c r="D24" s="382"/>
      <c r="E24" s="380"/>
      <c r="F24" s="383"/>
      <c r="G24" s="506"/>
      <c r="H24" s="380"/>
      <c r="I24" s="384"/>
      <c r="J24" s="385"/>
      <c r="K24" s="386"/>
      <c r="L24" s="387"/>
      <c r="N24" s="301">
        <v>20</v>
      </c>
      <c r="O24" s="326">
        <f>Cálculos!J29</f>
        <v>0</v>
      </c>
      <c r="P24" s="329">
        <f t="shared" si="3"/>
        <v>0</v>
      </c>
      <c r="Q24" s="332">
        <f t="shared" si="4"/>
        <v>0</v>
      </c>
      <c r="S24" s="359">
        <f t="shared" si="5"/>
        <v>0</v>
      </c>
      <c r="T24" s="339">
        <f t="shared" si="6"/>
        <v>0</v>
      </c>
      <c r="V24" s="325">
        <f t="shared" si="9"/>
        <v>0</v>
      </c>
      <c r="W24" s="329">
        <f t="shared" si="7"/>
        <v>0</v>
      </c>
      <c r="X24" s="332">
        <f t="shared" si="8"/>
        <v>0</v>
      </c>
      <c r="AE24" s="647" t="str">
        <f t="shared" si="0"/>
        <v/>
      </c>
      <c r="AF24" s="640"/>
      <c r="AG24" s="643"/>
      <c r="AH24" s="651"/>
      <c r="AI24" s="657">
        <f t="shared" si="1"/>
        <v>0</v>
      </c>
      <c r="AJ24" s="662">
        <f t="shared" si="2"/>
        <v>0</v>
      </c>
      <c r="AK24" s="645"/>
      <c r="AL24" s="645"/>
      <c r="AM24" s="645"/>
      <c r="AN24" s="645"/>
      <c r="AO24" s="645"/>
      <c r="AP24" s="645"/>
    </row>
    <row r="25" spans="1:42" x14ac:dyDescent="0.2">
      <c r="A25" s="604"/>
      <c r="B25" s="380"/>
      <c r="C25" s="381"/>
      <c r="D25" s="382"/>
      <c r="E25" s="380"/>
      <c r="F25" s="383"/>
      <c r="G25" s="506"/>
      <c r="H25" s="380"/>
      <c r="I25" s="384"/>
      <c r="J25" s="385"/>
      <c r="K25" s="386"/>
      <c r="L25" s="387"/>
      <c r="N25" s="301">
        <v>21</v>
      </c>
      <c r="O25" s="326">
        <f>Cálculos!J30</f>
        <v>0</v>
      </c>
      <c r="P25" s="329">
        <f t="shared" si="3"/>
        <v>0</v>
      </c>
      <c r="Q25" s="332">
        <f t="shared" si="4"/>
        <v>0</v>
      </c>
      <c r="S25" s="359">
        <f t="shared" si="5"/>
        <v>0</v>
      </c>
      <c r="T25" s="339">
        <f t="shared" si="6"/>
        <v>0</v>
      </c>
      <c r="V25" s="325">
        <f t="shared" si="9"/>
        <v>0</v>
      </c>
      <c r="W25" s="329">
        <f t="shared" si="7"/>
        <v>0</v>
      </c>
      <c r="X25" s="332">
        <f t="shared" si="8"/>
        <v>0</v>
      </c>
      <c r="AE25" s="647" t="str">
        <f t="shared" si="0"/>
        <v/>
      </c>
      <c r="AF25" s="640"/>
      <c r="AG25" s="643"/>
      <c r="AH25" s="651"/>
      <c r="AI25" s="657">
        <f t="shared" si="1"/>
        <v>0</v>
      </c>
      <c r="AJ25" s="662">
        <f t="shared" si="2"/>
        <v>0</v>
      </c>
      <c r="AK25" s="645"/>
      <c r="AL25" s="645"/>
      <c r="AM25" s="645"/>
      <c r="AN25" s="645"/>
      <c r="AO25" s="645"/>
      <c r="AP25" s="645"/>
    </row>
    <row r="26" spans="1:42" x14ac:dyDescent="0.2">
      <c r="A26" s="604"/>
      <c r="B26" s="380"/>
      <c r="C26" s="381"/>
      <c r="D26" s="382"/>
      <c r="E26" s="380"/>
      <c r="F26" s="383"/>
      <c r="G26" s="506"/>
      <c r="H26" s="380"/>
      <c r="I26" s="384"/>
      <c r="J26" s="385"/>
      <c r="K26" s="386"/>
      <c r="L26" s="387"/>
      <c r="N26" s="301">
        <v>22</v>
      </c>
      <c r="O26" s="326">
        <f>Cálculos!J31</f>
        <v>0</v>
      </c>
      <c r="P26" s="329">
        <f t="shared" si="3"/>
        <v>0</v>
      </c>
      <c r="Q26" s="332">
        <f t="shared" si="4"/>
        <v>0</v>
      </c>
      <c r="S26" s="359">
        <f t="shared" si="5"/>
        <v>0</v>
      </c>
      <c r="T26" s="339">
        <f t="shared" si="6"/>
        <v>0</v>
      </c>
      <c r="V26" s="325">
        <f t="shared" si="9"/>
        <v>0</v>
      </c>
      <c r="W26" s="329">
        <f t="shared" si="7"/>
        <v>0</v>
      </c>
      <c r="X26" s="332">
        <f t="shared" si="8"/>
        <v>0</v>
      </c>
      <c r="AE26" s="647" t="str">
        <f t="shared" si="0"/>
        <v/>
      </c>
      <c r="AF26" s="640"/>
      <c r="AG26" s="643"/>
      <c r="AH26" s="651"/>
      <c r="AI26" s="657">
        <f t="shared" si="1"/>
        <v>0</v>
      </c>
      <c r="AJ26" s="662">
        <f t="shared" si="2"/>
        <v>0</v>
      </c>
      <c r="AK26" s="645"/>
      <c r="AL26" s="645"/>
      <c r="AM26" s="645"/>
      <c r="AN26" s="645"/>
      <c r="AO26" s="645"/>
      <c r="AP26" s="645"/>
    </row>
    <row r="27" spans="1:42" x14ac:dyDescent="0.2">
      <c r="A27" s="604"/>
      <c r="B27" s="380"/>
      <c r="C27" s="381"/>
      <c r="D27" s="382"/>
      <c r="E27" s="380"/>
      <c r="F27" s="383"/>
      <c r="G27" s="506"/>
      <c r="H27" s="380"/>
      <c r="I27" s="384"/>
      <c r="J27" s="385"/>
      <c r="K27" s="386"/>
      <c r="L27" s="387"/>
      <c r="N27" s="301">
        <v>23</v>
      </c>
      <c r="O27" s="326">
        <f>Cálculos!J32</f>
        <v>0</v>
      </c>
      <c r="P27" s="329">
        <f t="shared" si="3"/>
        <v>0</v>
      </c>
      <c r="Q27" s="332">
        <f t="shared" si="4"/>
        <v>0</v>
      </c>
      <c r="S27" s="359">
        <f t="shared" si="5"/>
        <v>0</v>
      </c>
      <c r="T27" s="339">
        <f t="shared" si="6"/>
        <v>0</v>
      </c>
      <c r="V27" s="325">
        <f t="shared" si="9"/>
        <v>0</v>
      </c>
      <c r="W27" s="329">
        <f t="shared" si="7"/>
        <v>0</v>
      </c>
      <c r="X27" s="332">
        <f t="shared" si="8"/>
        <v>0</v>
      </c>
      <c r="AE27" s="647" t="str">
        <f t="shared" si="0"/>
        <v/>
      </c>
      <c r="AF27" s="640"/>
      <c r="AG27" s="643"/>
      <c r="AH27" s="651"/>
      <c r="AI27" s="657">
        <f t="shared" si="1"/>
        <v>0</v>
      </c>
      <c r="AJ27" s="662">
        <f t="shared" si="2"/>
        <v>0</v>
      </c>
      <c r="AK27" s="645"/>
      <c r="AL27" s="645"/>
      <c r="AM27" s="645"/>
      <c r="AN27" s="645"/>
      <c r="AO27" s="645"/>
      <c r="AP27" s="645"/>
    </row>
    <row r="28" spans="1:42" x14ac:dyDescent="0.2">
      <c r="A28" s="604"/>
      <c r="B28" s="380"/>
      <c r="C28" s="381"/>
      <c r="D28" s="382"/>
      <c r="E28" s="380"/>
      <c r="F28" s="383"/>
      <c r="G28" s="506"/>
      <c r="H28" s="380"/>
      <c r="I28" s="384"/>
      <c r="J28" s="385"/>
      <c r="K28" s="386"/>
      <c r="L28" s="387"/>
      <c r="N28" s="301">
        <v>24</v>
      </c>
      <c r="O28" s="326">
        <f>Cálculos!J33</f>
        <v>0</v>
      </c>
      <c r="P28" s="329">
        <f t="shared" si="3"/>
        <v>0</v>
      </c>
      <c r="Q28" s="332">
        <f t="shared" si="4"/>
        <v>0</v>
      </c>
      <c r="S28" s="359">
        <f t="shared" si="5"/>
        <v>0</v>
      </c>
      <c r="T28" s="339">
        <f t="shared" si="6"/>
        <v>0</v>
      </c>
      <c r="V28" s="325">
        <f t="shared" si="9"/>
        <v>0</v>
      </c>
      <c r="W28" s="329">
        <f t="shared" si="7"/>
        <v>0</v>
      </c>
      <c r="X28" s="332">
        <f t="shared" si="8"/>
        <v>0</v>
      </c>
      <c r="AE28" s="647" t="str">
        <f t="shared" si="0"/>
        <v/>
      </c>
      <c r="AF28" s="640"/>
      <c r="AG28" s="643"/>
      <c r="AH28" s="651"/>
      <c r="AI28" s="657">
        <f t="shared" si="1"/>
        <v>0</v>
      </c>
      <c r="AJ28" s="662">
        <f t="shared" si="2"/>
        <v>0</v>
      </c>
      <c r="AK28" s="645"/>
      <c r="AL28" s="645"/>
      <c r="AM28" s="645"/>
      <c r="AN28" s="645"/>
      <c r="AO28" s="645"/>
      <c r="AP28" s="645"/>
    </row>
    <row r="29" spans="1:42" x14ac:dyDescent="0.2">
      <c r="A29" s="604"/>
      <c r="B29" s="380"/>
      <c r="C29" s="381"/>
      <c r="D29" s="382"/>
      <c r="E29" s="380"/>
      <c r="F29" s="383"/>
      <c r="G29" s="506"/>
      <c r="H29" s="380"/>
      <c r="I29" s="384"/>
      <c r="J29" s="385"/>
      <c r="K29" s="386"/>
      <c r="L29" s="387"/>
      <c r="N29" s="301">
        <v>25</v>
      </c>
      <c r="O29" s="326">
        <f>Cálculos!J34</f>
        <v>0</v>
      </c>
      <c r="P29" s="329">
        <f t="shared" si="3"/>
        <v>0</v>
      </c>
      <c r="Q29" s="332">
        <f t="shared" si="4"/>
        <v>0</v>
      </c>
      <c r="S29" s="359">
        <f t="shared" si="5"/>
        <v>0</v>
      </c>
      <c r="T29" s="339">
        <f t="shared" si="6"/>
        <v>0</v>
      </c>
      <c r="V29" s="325">
        <f t="shared" si="9"/>
        <v>0</v>
      </c>
      <c r="W29" s="329">
        <f t="shared" si="7"/>
        <v>0</v>
      </c>
      <c r="X29" s="332">
        <f t="shared" si="8"/>
        <v>0</v>
      </c>
      <c r="AE29" s="647" t="str">
        <f t="shared" si="0"/>
        <v/>
      </c>
      <c r="AF29" s="640"/>
      <c r="AG29" s="643"/>
      <c r="AH29" s="651"/>
      <c r="AI29" s="657">
        <f t="shared" si="1"/>
        <v>0</v>
      </c>
      <c r="AJ29" s="662">
        <f t="shared" si="2"/>
        <v>0</v>
      </c>
      <c r="AK29" s="645"/>
      <c r="AL29" s="645"/>
      <c r="AM29" s="645"/>
      <c r="AN29" s="645"/>
      <c r="AO29" s="645"/>
      <c r="AP29" s="645"/>
    </row>
    <row r="30" spans="1:42" x14ac:dyDescent="0.2">
      <c r="A30" s="604"/>
      <c r="B30" s="380"/>
      <c r="C30" s="381"/>
      <c r="D30" s="382"/>
      <c r="E30" s="380"/>
      <c r="F30" s="383"/>
      <c r="G30" s="506"/>
      <c r="H30" s="380"/>
      <c r="I30" s="384"/>
      <c r="J30" s="385"/>
      <c r="K30" s="386"/>
      <c r="L30" s="387"/>
      <c r="N30" s="301">
        <v>26</v>
      </c>
      <c r="O30" s="326">
        <f>Cálculos!J35</f>
        <v>0</v>
      </c>
      <c r="P30" s="329">
        <f t="shared" si="3"/>
        <v>0</v>
      </c>
      <c r="Q30" s="332">
        <f t="shared" si="4"/>
        <v>0</v>
      </c>
      <c r="S30" s="359">
        <f t="shared" si="5"/>
        <v>0</v>
      </c>
      <c r="T30" s="339">
        <f t="shared" si="6"/>
        <v>0</v>
      </c>
      <c r="V30" s="325">
        <f t="shared" si="9"/>
        <v>0</v>
      </c>
      <c r="W30" s="329">
        <f t="shared" si="7"/>
        <v>0</v>
      </c>
      <c r="X30" s="332">
        <f t="shared" si="8"/>
        <v>0</v>
      </c>
      <c r="AE30" s="647" t="str">
        <f t="shared" si="0"/>
        <v/>
      </c>
      <c r="AF30" s="640"/>
      <c r="AG30" s="643"/>
      <c r="AH30" s="651"/>
      <c r="AI30" s="657">
        <f t="shared" si="1"/>
        <v>0</v>
      </c>
      <c r="AJ30" s="662">
        <f t="shared" si="2"/>
        <v>0</v>
      </c>
      <c r="AK30" s="645"/>
      <c r="AL30" s="645"/>
      <c r="AM30" s="645"/>
      <c r="AN30" s="645"/>
      <c r="AO30" s="645"/>
      <c r="AP30" s="645"/>
    </row>
    <row r="31" spans="1:42" x14ac:dyDescent="0.2">
      <c r="A31" s="604"/>
      <c r="B31" s="380"/>
      <c r="C31" s="381"/>
      <c r="D31" s="382"/>
      <c r="E31" s="380"/>
      <c r="F31" s="383"/>
      <c r="G31" s="506"/>
      <c r="H31" s="380"/>
      <c r="I31" s="384"/>
      <c r="J31" s="385"/>
      <c r="K31" s="386"/>
      <c r="L31" s="387"/>
      <c r="N31" s="301">
        <v>27</v>
      </c>
      <c r="O31" s="326">
        <f>Cálculos!J36</f>
        <v>0</v>
      </c>
      <c r="P31" s="329">
        <f t="shared" si="3"/>
        <v>0</v>
      </c>
      <c r="Q31" s="332">
        <f t="shared" si="4"/>
        <v>0</v>
      </c>
      <c r="S31" s="359">
        <f t="shared" si="5"/>
        <v>0</v>
      </c>
      <c r="T31" s="339">
        <f t="shared" si="6"/>
        <v>0</v>
      </c>
      <c r="V31" s="325">
        <f t="shared" si="9"/>
        <v>0</v>
      </c>
      <c r="W31" s="329">
        <f t="shared" si="7"/>
        <v>0</v>
      </c>
      <c r="X31" s="332">
        <f t="shared" si="8"/>
        <v>0</v>
      </c>
      <c r="AE31" s="647" t="str">
        <f t="shared" si="0"/>
        <v/>
      </c>
      <c r="AF31" s="640"/>
      <c r="AG31" s="643"/>
      <c r="AH31" s="651"/>
      <c r="AI31" s="657">
        <f t="shared" si="1"/>
        <v>0</v>
      </c>
      <c r="AJ31" s="662">
        <f t="shared" si="2"/>
        <v>0</v>
      </c>
      <c r="AK31" s="645"/>
      <c r="AL31" s="645"/>
      <c r="AM31" s="645"/>
      <c r="AN31" s="645"/>
      <c r="AO31" s="645"/>
      <c r="AP31" s="645"/>
    </row>
    <row r="32" spans="1:42" x14ac:dyDescent="0.2">
      <c r="A32" s="604"/>
      <c r="B32" s="380"/>
      <c r="C32" s="381"/>
      <c r="D32" s="382"/>
      <c r="E32" s="380"/>
      <c r="F32" s="383"/>
      <c r="G32" s="506"/>
      <c r="H32" s="380"/>
      <c r="I32" s="384"/>
      <c r="J32" s="385"/>
      <c r="K32" s="386"/>
      <c r="L32" s="387"/>
      <c r="N32" s="301">
        <v>28</v>
      </c>
      <c r="O32" s="326">
        <f>Cálculos!J37</f>
        <v>0</v>
      </c>
      <c r="P32" s="329">
        <f t="shared" si="3"/>
        <v>0</v>
      </c>
      <c r="Q32" s="332">
        <f t="shared" si="4"/>
        <v>0</v>
      </c>
      <c r="S32" s="359">
        <f t="shared" si="5"/>
        <v>0</v>
      </c>
      <c r="T32" s="339">
        <f t="shared" si="6"/>
        <v>0</v>
      </c>
      <c r="V32" s="325">
        <f t="shared" si="9"/>
        <v>0</v>
      </c>
      <c r="W32" s="329">
        <f t="shared" si="7"/>
        <v>0</v>
      </c>
      <c r="X32" s="332">
        <f t="shared" si="8"/>
        <v>0</v>
      </c>
      <c r="AE32" s="647" t="str">
        <f t="shared" si="0"/>
        <v/>
      </c>
      <c r="AF32" s="640"/>
      <c r="AG32" s="643"/>
      <c r="AH32" s="651"/>
      <c r="AI32" s="657">
        <f t="shared" si="1"/>
        <v>0</v>
      </c>
      <c r="AJ32" s="662">
        <f t="shared" si="2"/>
        <v>0</v>
      </c>
      <c r="AK32" s="645"/>
      <c r="AL32" s="645"/>
      <c r="AM32" s="645"/>
      <c r="AN32" s="645"/>
      <c r="AO32" s="645"/>
      <c r="AP32" s="645"/>
    </row>
    <row r="33" spans="1:42" x14ac:dyDescent="0.2">
      <c r="A33" s="604"/>
      <c r="B33" s="380"/>
      <c r="C33" s="381"/>
      <c r="D33" s="382"/>
      <c r="E33" s="380"/>
      <c r="F33" s="383"/>
      <c r="G33" s="506"/>
      <c r="H33" s="380"/>
      <c r="I33" s="384"/>
      <c r="J33" s="385"/>
      <c r="K33" s="386"/>
      <c r="L33" s="387"/>
      <c r="N33" s="301">
        <v>29</v>
      </c>
      <c r="O33" s="326">
        <f>Cálculos!J38</f>
        <v>0</v>
      </c>
      <c r="P33" s="329">
        <f t="shared" si="3"/>
        <v>0</v>
      </c>
      <c r="Q33" s="332">
        <f t="shared" si="4"/>
        <v>0</v>
      </c>
      <c r="S33" s="359">
        <f t="shared" si="5"/>
        <v>0</v>
      </c>
      <c r="T33" s="339">
        <f t="shared" si="6"/>
        <v>0</v>
      </c>
      <c r="V33" s="325">
        <f t="shared" si="9"/>
        <v>0</v>
      </c>
      <c r="W33" s="329">
        <f t="shared" si="7"/>
        <v>0</v>
      </c>
      <c r="X33" s="332">
        <f t="shared" si="8"/>
        <v>0</v>
      </c>
      <c r="AE33" s="647" t="str">
        <f t="shared" si="0"/>
        <v/>
      </c>
      <c r="AF33" s="640"/>
      <c r="AG33" s="643"/>
      <c r="AH33" s="651"/>
      <c r="AI33" s="657">
        <f t="shared" si="1"/>
        <v>0</v>
      </c>
      <c r="AJ33" s="662">
        <f t="shared" si="2"/>
        <v>0</v>
      </c>
      <c r="AK33" s="645"/>
      <c r="AL33" s="645"/>
      <c r="AM33" s="645"/>
      <c r="AN33" s="645"/>
      <c r="AO33" s="645"/>
      <c r="AP33" s="645"/>
    </row>
    <row r="34" spans="1:42" x14ac:dyDescent="0.2">
      <c r="A34" s="604"/>
      <c r="B34" s="380"/>
      <c r="C34" s="381"/>
      <c r="D34" s="382"/>
      <c r="E34" s="380"/>
      <c r="F34" s="383"/>
      <c r="G34" s="506"/>
      <c r="H34" s="380"/>
      <c r="I34" s="384"/>
      <c r="J34" s="385"/>
      <c r="K34" s="386"/>
      <c r="L34" s="387"/>
      <c r="N34" s="301">
        <v>30</v>
      </c>
      <c r="O34" s="326">
        <f>Cálculos!J39</f>
        <v>0</v>
      </c>
      <c r="P34" s="329">
        <f t="shared" si="3"/>
        <v>0</v>
      </c>
      <c r="Q34" s="332">
        <f t="shared" si="4"/>
        <v>0</v>
      </c>
      <c r="S34" s="359">
        <f t="shared" si="5"/>
        <v>0</v>
      </c>
      <c r="T34" s="339">
        <f t="shared" si="6"/>
        <v>0</v>
      </c>
      <c r="V34" s="325">
        <f t="shared" si="9"/>
        <v>0</v>
      </c>
      <c r="W34" s="329">
        <f t="shared" si="7"/>
        <v>0</v>
      </c>
      <c r="X34" s="332">
        <f t="shared" si="8"/>
        <v>0</v>
      </c>
      <c r="AE34" s="647" t="str">
        <f t="shared" si="0"/>
        <v/>
      </c>
      <c r="AF34" s="640"/>
      <c r="AG34" s="643"/>
      <c r="AH34" s="651"/>
      <c r="AI34" s="657">
        <f t="shared" si="1"/>
        <v>0</v>
      </c>
      <c r="AJ34" s="662">
        <f t="shared" si="2"/>
        <v>0</v>
      </c>
      <c r="AK34" s="645"/>
      <c r="AL34" s="645"/>
      <c r="AM34" s="645"/>
      <c r="AN34" s="645"/>
      <c r="AO34" s="645"/>
      <c r="AP34" s="645"/>
    </row>
    <row r="35" spans="1:42" ht="13.5" thickBot="1" x14ac:dyDescent="0.25">
      <c r="A35" s="388"/>
      <c r="B35" s="389"/>
      <c r="C35" s="390"/>
      <c r="D35" s="391"/>
      <c r="E35" s="389"/>
      <c r="F35" s="392"/>
      <c r="G35" s="507"/>
      <c r="H35" s="389"/>
      <c r="I35" s="393"/>
      <c r="J35" s="394"/>
      <c r="K35" s="395"/>
      <c r="L35" s="396"/>
      <c r="N35" s="301">
        <v>31</v>
      </c>
      <c r="O35" s="327">
        <f>Cálculos!J40</f>
        <v>0</v>
      </c>
      <c r="P35" s="330">
        <f t="shared" si="3"/>
        <v>0</v>
      </c>
      <c r="Q35" s="333">
        <f t="shared" si="4"/>
        <v>0</v>
      </c>
      <c r="S35" s="360">
        <f t="shared" si="5"/>
        <v>0</v>
      </c>
      <c r="T35" s="321">
        <f t="shared" si="6"/>
        <v>0</v>
      </c>
      <c r="V35" s="353">
        <f t="shared" si="9"/>
        <v>0</v>
      </c>
      <c r="W35" s="330">
        <f t="shared" si="7"/>
        <v>0</v>
      </c>
      <c r="X35" s="333">
        <f t="shared" si="8"/>
        <v>0</v>
      </c>
      <c r="AE35" s="647" t="str">
        <f t="shared" si="0"/>
        <v/>
      </c>
      <c r="AF35" s="641"/>
      <c r="AG35" s="644"/>
      <c r="AH35" s="652"/>
      <c r="AI35" s="663">
        <f t="shared" si="1"/>
        <v>0</v>
      </c>
      <c r="AJ35" s="664">
        <f t="shared" si="2"/>
        <v>0</v>
      </c>
      <c r="AK35" s="645"/>
      <c r="AL35" s="645"/>
      <c r="AM35" s="645"/>
      <c r="AN35" s="645"/>
      <c r="AO35" s="645"/>
      <c r="AP35" s="645"/>
    </row>
    <row r="36" spans="1:42" ht="13.5" thickBot="1" x14ac:dyDescent="0.25">
      <c r="C36" s="302"/>
      <c r="J36" s="314"/>
      <c r="AE36" s="647"/>
      <c r="AF36" s="645"/>
      <c r="AG36" s="645"/>
      <c r="AH36" s="645"/>
      <c r="AI36" s="645"/>
      <c r="AJ36" s="645"/>
      <c r="AK36" s="645"/>
      <c r="AL36" s="645"/>
      <c r="AM36" s="645"/>
      <c r="AN36" s="645"/>
      <c r="AO36" s="645"/>
      <c r="AP36" s="645"/>
    </row>
    <row r="37" spans="1:42" ht="13.5" thickBot="1" x14ac:dyDescent="0.25">
      <c r="A37" s="315" t="s">
        <v>166</v>
      </c>
      <c r="B37" s="310">
        <f>COUNT(B4:B35)</f>
        <v>8</v>
      </c>
      <c r="E37" s="315" t="s">
        <v>167</v>
      </c>
      <c r="F37" s="311">
        <f>MAX(F4:F35)</f>
        <v>3720.1329999999998</v>
      </c>
      <c r="G37" s="311">
        <f>MAX(G4:G35)</f>
        <v>26.043900000000001</v>
      </c>
      <c r="I37" s="315" t="s">
        <v>173</v>
      </c>
      <c r="J37" s="320">
        <f>SUM(J5:J35)</f>
        <v>32.699599999999997</v>
      </c>
      <c r="N37" s="315" t="s">
        <v>168</v>
      </c>
      <c r="O37" s="335">
        <f>AVERAGE(O5:O35)</f>
        <v>0</v>
      </c>
      <c r="P37" s="335">
        <f>AVERAGE(P5:P35)</f>
        <v>0</v>
      </c>
      <c r="Q37" s="336">
        <f>AVERAGE(Q5:Q35)</f>
        <v>0</v>
      </c>
      <c r="S37" s="343">
        <f>SUM(S5:S35)</f>
        <v>32699.599999999999</v>
      </c>
      <c r="T37" s="342">
        <f>SUM(T5:T35)</f>
        <v>1154775.5831320002</v>
      </c>
      <c r="V37" s="340">
        <f>SUM(V5:V35)</f>
        <v>0</v>
      </c>
      <c r="W37" s="341">
        <f>SUM(W5:W35)</f>
        <v>0</v>
      </c>
      <c r="X37" s="357">
        <f>SUM(X5:X35)</f>
        <v>0</v>
      </c>
      <c r="AE37" s="647"/>
      <c r="AF37" s="654" t="s">
        <v>227</v>
      </c>
      <c r="AG37" s="635">
        <f>COUNT(AG4:AG35)</f>
        <v>0</v>
      </c>
      <c r="AH37" s="645"/>
      <c r="AI37" s="645"/>
      <c r="AJ37" s="636">
        <f>SUM(AJ4:AJ34)</f>
        <v>39.141600000000004</v>
      </c>
      <c r="AK37" s="653" t="s">
        <v>186</v>
      </c>
      <c r="AL37" s="653"/>
      <c r="AM37" s="653"/>
      <c r="AN37" s="653"/>
      <c r="AO37" s="653"/>
      <c r="AP37" s="645"/>
    </row>
    <row r="38" spans="1:42" ht="13.5" thickBot="1" x14ac:dyDescent="0.25">
      <c r="E38" s="315" t="s">
        <v>168</v>
      </c>
      <c r="F38" s="312">
        <f>AVERAGE(F4:F35)</f>
        <v>3700.0886249999994</v>
      </c>
      <c r="G38" s="312">
        <f>AVERAGE(G4:G35)</f>
        <v>20.886150000000001</v>
      </c>
      <c r="I38" s="315" t="s">
        <v>179</v>
      </c>
      <c r="J38" s="321">
        <f>J37*35.31467</f>
        <v>1154.7755831319998</v>
      </c>
      <c r="O38" s="337" t="s">
        <v>190</v>
      </c>
      <c r="P38" s="337" t="s">
        <v>191</v>
      </c>
      <c r="Q38" s="337" t="s">
        <v>192</v>
      </c>
      <c r="S38" s="344" t="s">
        <v>186</v>
      </c>
      <c r="T38" s="344" t="s">
        <v>186</v>
      </c>
      <c r="V38" s="344" t="s">
        <v>186</v>
      </c>
      <c r="W38" s="344" t="s">
        <v>186</v>
      </c>
      <c r="X38" s="344" t="s">
        <v>186</v>
      </c>
      <c r="AE38" s="647"/>
      <c r="AF38" s="654" t="s">
        <v>228</v>
      </c>
      <c r="AG38" s="655">
        <f>COUNT(B4:B35)-COUNT(AG4:AG35)</f>
        <v>8</v>
      </c>
      <c r="AH38" s="645"/>
      <c r="AI38" s="645"/>
      <c r="AJ38" s="658">
        <f>AJ37/SUM(AI5:AI35)</f>
        <v>1.1970054679567947</v>
      </c>
      <c r="AK38" s="653" t="s">
        <v>229</v>
      </c>
      <c r="AL38" s="645"/>
      <c r="AM38" s="645"/>
      <c r="AN38" s="645"/>
      <c r="AO38" s="645"/>
      <c r="AP38" s="645"/>
    </row>
    <row r="39" spans="1:42" ht="13.5" thickBot="1" x14ac:dyDescent="0.25">
      <c r="E39" s="315" t="s">
        <v>169</v>
      </c>
      <c r="F39" s="313">
        <f>MIN(F4:F35)</f>
        <v>3674.741</v>
      </c>
      <c r="G39" s="313">
        <f>MIN(G4:G35)</f>
        <v>17.864599999999999</v>
      </c>
      <c r="S39" s="361" t="s">
        <v>193</v>
      </c>
      <c r="T39" s="361" t="s">
        <v>194</v>
      </c>
      <c r="V39" s="361" t="s">
        <v>35</v>
      </c>
      <c r="W39" s="361" t="s">
        <v>195</v>
      </c>
      <c r="X39" s="361" t="s">
        <v>196</v>
      </c>
      <c r="AE39" s="647"/>
      <c r="AF39" s="645"/>
      <c r="AG39" s="645"/>
      <c r="AH39" s="645"/>
      <c r="AI39" s="645"/>
      <c r="AJ39" s="645"/>
      <c r="AK39" s="645"/>
      <c r="AL39" s="645"/>
      <c r="AM39" s="645"/>
      <c r="AN39" s="645"/>
      <c r="AO39" s="645"/>
      <c r="AP39" s="645"/>
    </row>
    <row r="40" spans="1:42" ht="13.5" thickBot="1" x14ac:dyDescent="0.25">
      <c r="F40" s="361" t="s">
        <v>197</v>
      </c>
      <c r="G40" s="361" t="s">
        <v>198</v>
      </c>
      <c r="AE40" s="647"/>
      <c r="AF40" s="645"/>
      <c r="AG40" s="645"/>
      <c r="AH40" s="645"/>
      <c r="AI40" s="645"/>
      <c r="AJ40" s="645"/>
      <c r="AK40" s="645"/>
      <c r="AL40" s="645"/>
      <c r="AM40" s="645"/>
      <c r="AN40" s="645"/>
      <c r="AO40" s="645"/>
      <c r="AP40" s="645"/>
    </row>
    <row r="41" spans="1:42" ht="13.5" thickBot="1" x14ac:dyDescent="0.25">
      <c r="O41" s="303"/>
      <c r="AE41" s="647"/>
      <c r="AF41" s="654" t="s">
        <v>234</v>
      </c>
      <c r="AG41" s="635">
        <v>1</v>
      </c>
      <c r="AH41" s="645" t="s">
        <v>193</v>
      </c>
      <c r="AI41" s="645"/>
      <c r="AJ41" s="645"/>
      <c r="AK41" s="645"/>
      <c r="AL41" s="645"/>
      <c r="AM41" s="645"/>
      <c r="AN41" s="645"/>
      <c r="AO41" s="645"/>
      <c r="AP41" s="645"/>
    </row>
    <row r="42" spans="1:42" ht="13.5" thickBot="1" x14ac:dyDescent="0.25">
      <c r="AE42" s="647"/>
      <c r="AF42" s="654" t="s">
        <v>235</v>
      </c>
      <c r="AG42" s="637">
        <v>0.01</v>
      </c>
      <c r="AH42" s="645"/>
      <c r="AI42" s="645"/>
      <c r="AJ42" s="645"/>
      <c r="AK42" s="645"/>
      <c r="AL42" s="645"/>
      <c r="AM42" s="645"/>
      <c r="AN42" s="645"/>
      <c r="AO42" s="645"/>
      <c r="AP42" s="645"/>
    </row>
    <row r="43" spans="1:42" x14ac:dyDescent="0.2">
      <c r="E43" s="363" t="s">
        <v>176</v>
      </c>
      <c r="F43" s="364">
        <v>0.1</v>
      </c>
      <c r="G43" s="363"/>
      <c r="H43" s="363"/>
      <c r="I43" s="363"/>
      <c r="AE43" s="647"/>
      <c r="AF43" s="645"/>
      <c r="AG43" s="645"/>
      <c r="AH43" s="645"/>
      <c r="AI43" s="645"/>
      <c r="AJ43" s="645"/>
      <c r="AK43" s="645"/>
      <c r="AL43" s="645"/>
      <c r="AM43" s="645"/>
      <c r="AN43" s="645"/>
      <c r="AO43" s="645"/>
      <c r="AP43" s="645"/>
    </row>
    <row r="44" spans="1:42" x14ac:dyDescent="0.2">
      <c r="E44" s="365" t="s">
        <v>177</v>
      </c>
      <c r="F44" s="366">
        <f>F38*(1+$F$43)</f>
        <v>4070.0974874999997</v>
      </c>
      <c r="G44" s="366">
        <f>G38*(1+$F$43)</f>
        <v>22.974765000000001</v>
      </c>
      <c r="H44" s="363"/>
      <c r="I44" s="363"/>
      <c r="AE44" s="647"/>
      <c r="AF44" s="645"/>
      <c r="AG44" s="645"/>
      <c r="AH44" s="645"/>
      <c r="AI44" s="645"/>
      <c r="AJ44" s="645"/>
      <c r="AK44" s="645"/>
      <c r="AL44" s="645"/>
      <c r="AM44" s="645"/>
      <c r="AN44" s="645"/>
      <c r="AO44" s="645"/>
      <c r="AP44" s="645"/>
    </row>
    <row r="45" spans="1:42" x14ac:dyDescent="0.2">
      <c r="E45" s="365" t="s">
        <v>178</v>
      </c>
      <c r="F45" s="366">
        <f>F38*(1-$F$43)</f>
        <v>3330.0797624999996</v>
      </c>
      <c r="G45" s="366">
        <f>G38*(1-$F$43)</f>
        <v>18.797535</v>
      </c>
      <c r="H45" s="363"/>
      <c r="I45" s="363"/>
    </row>
    <row r="46" spans="1:42" x14ac:dyDescent="0.2">
      <c r="A46" s="315" t="s">
        <v>174</v>
      </c>
      <c r="B46" s="309" t="s">
        <v>175</v>
      </c>
      <c r="E46" s="363"/>
      <c r="F46" s="366"/>
      <c r="G46" s="363"/>
      <c r="H46" s="363"/>
      <c r="I46" s="363"/>
    </row>
    <row r="47" spans="1:42" x14ac:dyDescent="0.2">
      <c r="A47" s="315" t="s">
        <v>94</v>
      </c>
      <c r="B47" s="316">
        <v>40582</v>
      </c>
      <c r="E47" s="363"/>
      <c r="F47" s="363"/>
      <c r="G47" s="363"/>
      <c r="H47" s="363"/>
      <c r="I47" s="363"/>
    </row>
    <row r="48" spans="1:42" x14ac:dyDescent="0.2">
      <c r="E48" s="363"/>
      <c r="F48" s="363"/>
      <c r="G48" s="363"/>
      <c r="H48" s="363"/>
      <c r="I48" s="363"/>
    </row>
    <row r="49" spans="5:9" x14ac:dyDescent="0.2">
      <c r="E49" s="363"/>
      <c r="F49" s="363"/>
      <c r="G49" s="363"/>
      <c r="H49" s="363"/>
      <c r="I49" s="363"/>
    </row>
    <row r="50" spans="5:9" x14ac:dyDescent="0.2">
      <c r="E50" s="363"/>
      <c r="F50" s="363"/>
      <c r="G50" s="363"/>
      <c r="H50" s="363"/>
      <c r="I50" s="363"/>
    </row>
    <row r="51" spans="5:9" x14ac:dyDescent="0.2">
      <c r="E51" s="363"/>
      <c r="F51" s="363"/>
      <c r="G51" s="363"/>
      <c r="H51" s="363"/>
      <c r="I51" s="363"/>
    </row>
  </sheetData>
  <phoneticPr fontId="17" type="noConversion"/>
  <conditionalFormatting sqref="J4:J35">
    <cfRule type="cellIs" dxfId="111" priority="7" stopIfTrue="1" operator="lessThan">
      <formula>0</formula>
    </cfRule>
  </conditionalFormatting>
  <conditionalFormatting sqref="F4:F35">
    <cfRule type="cellIs" dxfId="110" priority="19" stopIfTrue="1" operator="lessThan">
      <formula>$F$45</formula>
    </cfRule>
    <cfRule type="cellIs" dxfId="109" priority="20" stopIfTrue="1" operator="greaterThan">
      <formula>$F$44</formula>
    </cfRule>
    <cfRule type="cellIs" dxfId="108" priority="21" stopIfTrue="1" operator="greaterThan">
      <formula>$F$44</formula>
    </cfRule>
  </conditionalFormatting>
  <conditionalFormatting sqref="G4:G35">
    <cfRule type="cellIs" dxfId="107" priority="22" stopIfTrue="1" operator="lessThan">
      <formula>$G$45</formula>
    </cfRule>
    <cfRule type="cellIs" dxfId="106" priority="23" stopIfTrue="1" operator="greaterThan">
      <formula>$G$44</formula>
    </cfRule>
  </conditionalFormatting>
  <conditionalFormatting sqref="AH4:AH35">
    <cfRule type="cellIs" dxfId="105" priority="2" stopIfTrue="1" operator="notBetween">
      <formula>AI4+$AG$41</formula>
      <formula>AI4-$AG$41</formula>
    </cfRule>
  </conditionalFormatting>
  <conditionalFormatting sqref="AG4:AG35">
    <cfRule type="cellIs" dxfId="104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F22" sqref="F22"/>
    </sheetView>
  </sheetViews>
  <sheetFormatPr baseColWidth="10" defaultRowHeight="12.75" x14ac:dyDescent="0.2"/>
  <cols>
    <col min="1" max="1" width="13.28515625" style="301" bestFit="1" customWidth="1"/>
    <col min="2" max="2" width="11.85546875" style="301" bestFit="1" customWidth="1"/>
    <col min="3" max="5" width="8.7109375" style="301" customWidth="1"/>
    <col min="6" max="6" width="13.7109375" style="301" bestFit="1" customWidth="1"/>
    <col min="7" max="7" width="11.7109375" style="301" customWidth="1"/>
    <col min="8" max="8" width="13.7109375" style="301" bestFit="1" customWidth="1"/>
    <col min="9" max="9" width="11.7109375" style="301" customWidth="1"/>
    <col min="10" max="10" width="16.42578125" style="301" customWidth="1"/>
    <col min="11" max="11" width="14.5703125" style="301" customWidth="1"/>
    <col min="12" max="12" width="11.7109375" style="301" customWidth="1"/>
    <col min="13" max="13" width="13.7109375" style="301" bestFit="1" customWidth="1"/>
    <col min="14" max="14" width="11.7109375" style="301" customWidth="1"/>
    <col min="15" max="15" width="15.28515625" style="301" bestFit="1" customWidth="1"/>
    <col min="16" max="16" width="7" style="301" customWidth="1"/>
    <col min="17" max="17" width="4.7109375" style="301" customWidth="1"/>
    <col min="18" max="18" width="11.42578125" style="301"/>
    <col min="19" max="19" width="11.85546875" style="301" bestFit="1" customWidth="1"/>
    <col min="20" max="20" width="11.42578125" style="301"/>
    <col min="21" max="21" width="4" style="301" customWidth="1"/>
    <col min="22" max="22" width="11.85546875" style="301" bestFit="1" customWidth="1"/>
    <col min="23" max="23" width="14.140625" style="301" bestFit="1" customWidth="1"/>
    <col min="24" max="24" width="3" style="301" customWidth="1"/>
    <col min="25" max="30" width="11.42578125" style="301"/>
    <col min="31" max="31" width="12.42578125" style="557" customWidth="1"/>
    <col min="32" max="32" width="18.85546875" style="557" bestFit="1" customWidth="1"/>
    <col min="33" max="33" width="9.5703125" style="557" customWidth="1"/>
    <col min="34" max="35" width="13" style="557" customWidth="1"/>
    <col min="36" max="36" width="14.5703125" style="557" bestFit="1" customWidth="1"/>
    <col min="37" max="37" width="4.85546875" style="557" customWidth="1"/>
    <col min="38" max="39" width="12.85546875" style="557" customWidth="1"/>
    <col min="40" max="40" width="11.5703125" style="557" bestFit="1" customWidth="1"/>
    <col min="41" max="55" width="11.42578125" style="557"/>
    <col min="56" max="16384" width="11.42578125" style="301"/>
  </cols>
  <sheetData>
    <row r="1" spans="1:41" ht="13.5" thickBot="1" x14ac:dyDescent="0.25">
      <c r="AJ1" s="558" t="s">
        <v>220</v>
      </c>
    </row>
    <row r="2" spans="1:41" ht="51.75" thickBot="1" x14ac:dyDescent="0.25">
      <c r="A2" s="367" t="s">
        <v>151</v>
      </c>
      <c r="B2" s="305" t="s">
        <v>152</v>
      </c>
      <c r="C2" s="305" t="s">
        <v>153</v>
      </c>
      <c r="D2" s="305" t="s">
        <v>154</v>
      </c>
      <c r="E2" s="305" t="s">
        <v>155</v>
      </c>
      <c r="F2" s="306" t="s">
        <v>199</v>
      </c>
      <c r="G2" s="306" t="s">
        <v>156</v>
      </c>
      <c r="H2" s="306" t="s">
        <v>200</v>
      </c>
      <c r="I2" s="306" t="s">
        <v>157</v>
      </c>
      <c r="J2" s="306" t="s">
        <v>158</v>
      </c>
      <c r="K2" s="306" t="s">
        <v>159</v>
      </c>
      <c r="L2" s="306" t="s">
        <v>201</v>
      </c>
      <c r="M2" s="306" t="s">
        <v>202</v>
      </c>
      <c r="N2" s="368" t="s">
        <v>203</v>
      </c>
      <c r="O2" s="403" t="s">
        <v>204</v>
      </c>
      <c r="Q2" s="362" t="s">
        <v>181</v>
      </c>
      <c r="R2" s="347" t="s">
        <v>180</v>
      </c>
      <c r="S2" s="409" t="s">
        <v>182</v>
      </c>
      <c r="T2" s="348" t="s">
        <v>183</v>
      </c>
      <c r="V2" s="348" t="s">
        <v>184</v>
      </c>
      <c r="W2" s="345" t="s">
        <v>185</v>
      </c>
      <c r="Y2" s="419" t="s">
        <v>187</v>
      </c>
      <c r="Z2" s="420" t="s">
        <v>188</v>
      </c>
      <c r="AA2" s="421" t="s">
        <v>189</v>
      </c>
      <c r="AF2" s="559" t="s">
        <v>221</v>
      </c>
      <c r="AG2" s="560" t="s">
        <v>155</v>
      </c>
      <c r="AH2" s="589" t="s">
        <v>222</v>
      </c>
      <c r="AI2" s="590" t="s">
        <v>223</v>
      </c>
      <c r="AJ2" s="563" t="s">
        <v>224</v>
      </c>
      <c r="AL2" s="561" t="s">
        <v>225</v>
      </c>
      <c r="AM2" s="562" t="s">
        <v>226</v>
      </c>
      <c r="AN2" s="345" t="s">
        <v>230</v>
      </c>
      <c r="AO2" s="345" t="s">
        <v>232</v>
      </c>
    </row>
    <row r="3" spans="1:41" x14ac:dyDescent="0.2">
      <c r="A3" s="370">
        <v>329</v>
      </c>
      <c r="B3" s="372">
        <v>0.375</v>
      </c>
      <c r="C3" s="371">
        <v>2015</v>
      </c>
      <c r="D3" s="371">
        <v>7</v>
      </c>
      <c r="E3" s="371">
        <v>1</v>
      </c>
      <c r="F3" s="397">
        <v>377669</v>
      </c>
      <c r="G3" s="371">
        <v>0</v>
      </c>
      <c r="H3" s="397">
        <v>190842</v>
      </c>
      <c r="I3" s="371">
        <v>0</v>
      </c>
      <c r="J3" s="371">
        <v>0</v>
      </c>
      <c r="K3" s="371">
        <v>0</v>
      </c>
      <c r="L3" s="398">
        <v>89.591999999999999</v>
      </c>
      <c r="M3" s="397">
        <v>23.2</v>
      </c>
      <c r="N3" s="375">
        <v>0</v>
      </c>
      <c r="O3" s="540">
        <v>4144</v>
      </c>
      <c r="P3" s="541">
        <f>F4-F3</f>
        <v>4144</v>
      </c>
      <c r="Q3" s="301">
        <v>1</v>
      </c>
      <c r="R3" s="422">
        <f>Cálculos!J10</f>
        <v>0</v>
      </c>
      <c r="S3" s="423">
        <f>R3*4.1868</f>
        <v>0</v>
      </c>
      <c r="T3" s="424">
        <f>R3*0.11237</f>
        <v>0</v>
      </c>
      <c r="U3" s="405"/>
      <c r="V3" s="424">
        <f>O3</f>
        <v>4144</v>
      </c>
      <c r="W3" s="425">
        <f>V3*35.31467</f>
        <v>146343.99247999999</v>
      </c>
      <c r="X3" s="405"/>
      <c r="Y3" s="426">
        <f>V3*R3/1000000</f>
        <v>0</v>
      </c>
      <c r="Z3" s="427">
        <f>S3*V3/1000000</f>
        <v>0</v>
      </c>
      <c r="AA3" s="428">
        <f>W3*T3/1000000</f>
        <v>0</v>
      </c>
      <c r="AE3" s="586" t="str">
        <f>RIGHT(F3,6)</f>
        <v>377669</v>
      </c>
      <c r="AF3" s="370">
        <v>329</v>
      </c>
      <c r="AG3" s="375">
        <v>1</v>
      </c>
      <c r="AH3" s="564">
        <v>842543</v>
      </c>
      <c r="AI3" s="591">
        <f>IFERROR(AE3*1,0)</f>
        <v>377669</v>
      </c>
      <c r="AJ3" s="565">
        <f>(AI3-AH3)</f>
        <v>-464874</v>
      </c>
      <c r="AL3" s="566">
        <f>AH4-AH3</f>
        <v>-842543</v>
      </c>
      <c r="AM3" s="567">
        <f>AI4-AI3</f>
        <v>4144</v>
      </c>
      <c r="AN3" s="568">
        <f>(AM3-AL3)</f>
        <v>846687</v>
      </c>
      <c r="AO3" s="592">
        <f>IFERROR(AN3/AM3,"")</f>
        <v>204.316361003861</v>
      </c>
    </row>
    <row r="4" spans="1:41" x14ac:dyDescent="0.2">
      <c r="A4" s="379">
        <v>329</v>
      </c>
      <c r="B4" s="381">
        <v>0.375</v>
      </c>
      <c r="C4" s="380">
        <v>2015</v>
      </c>
      <c r="D4" s="380">
        <v>7</v>
      </c>
      <c r="E4" s="380">
        <v>2</v>
      </c>
      <c r="F4" s="399">
        <v>381813</v>
      </c>
      <c r="G4" s="380">
        <v>0</v>
      </c>
      <c r="H4" s="399">
        <v>191422</v>
      </c>
      <c r="I4" s="380">
        <v>0</v>
      </c>
      <c r="J4" s="380">
        <v>0</v>
      </c>
      <c r="K4" s="380">
        <v>0</v>
      </c>
      <c r="L4" s="400">
        <v>89.61</v>
      </c>
      <c r="M4" s="399">
        <v>23.2</v>
      </c>
      <c r="N4" s="384">
        <v>0</v>
      </c>
      <c r="O4" s="542">
        <v>4056</v>
      </c>
      <c r="P4" s="541">
        <f t="shared" ref="P4:P33" si="0">F5-F4</f>
        <v>4056</v>
      </c>
      <c r="Q4" s="301">
        <v>2</v>
      </c>
      <c r="R4" s="325">
        <f>Cálculos!J11</f>
        <v>0</v>
      </c>
      <c r="S4" s="329">
        <f>R4*4.1868</f>
        <v>0</v>
      </c>
      <c r="T4" s="332">
        <f>R4*0.11237</f>
        <v>0</v>
      </c>
      <c r="U4" s="405"/>
      <c r="V4" s="429">
        <f t="shared" ref="V4:V33" si="1">O4</f>
        <v>4056</v>
      </c>
      <c r="W4" s="430">
        <f>V4*35.31467</f>
        <v>143236.30152000001</v>
      </c>
      <c r="X4" s="405"/>
      <c r="Y4" s="308">
        <f>V4*R4/1000000</f>
        <v>0</v>
      </c>
      <c r="Z4" s="329">
        <f>S4*V4/1000000</f>
        <v>0</v>
      </c>
      <c r="AA4" s="332">
        <f>W4*T4/1000000</f>
        <v>0</v>
      </c>
      <c r="AE4" s="586" t="str">
        <f t="shared" ref="AE4:AE34" si="2">RIGHT(F4,6)</f>
        <v>381813</v>
      </c>
      <c r="AF4" s="379"/>
      <c r="AG4" s="593"/>
      <c r="AH4" s="570"/>
      <c r="AI4" s="594">
        <f t="shared" ref="AI4:AI34" si="3">IFERROR(AE4*1,0)</f>
        <v>381813</v>
      </c>
      <c r="AJ4" s="569">
        <f t="shared" ref="AJ4:AJ34" si="4">(AI4-AH4)</f>
        <v>381813</v>
      </c>
      <c r="AL4" s="566">
        <f t="shared" ref="AL4:AM33" si="5">AH5-AH4</f>
        <v>0</v>
      </c>
      <c r="AM4" s="571">
        <f t="shared" si="5"/>
        <v>4056</v>
      </c>
      <c r="AN4" s="572">
        <f t="shared" ref="AN4:AN33" si="6">(AM4-AL4)</f>
        <v>4056</v>
      </c>
      <c r="AO4" s="595">
        <f t="shared" ref="AO4:AO33" si="7">IFERROR(AN4/AM4,"")</f>
        <v>1</v>
      </c>
    </row>
    <row r="5" spans="1:41" x14ac:dyDescent="0.2">
      <c r="A5" s="379">
        <v>329</v>
      </c>
      <c r="B5" s="381">
        <v>0.375</v>
      </c>
      <c r="C5" s="380">
        <v>2015</v>
      </c>
      <c r="D5" s="380">
        <v>7</v>
      </c>
      <c r="E5" s="380">
        <v>3</v>
      </c>
      <c r="F5" s="399">
        <v>385869</v>
      </c>
      <c r="G5" s="380">
        <v>0</v>
      </c>
      <c r="H5" s="399">
        <v>191988</v>
      </c>
      <c r="I5" s="380">
        <v>0</v>
      </c>
      <c r="J5" s="380">
        <v>0</v>
      </c>
      <c r="K5" s="380">
        <v>0</v>
      </c>
      <c r="L5" s="400">
        <v>89.724999999999994</v>
      </c>
      <c r="M5" s="399">
        <v>22.5</v>
      </c>
      <c r="N5" s="384">
        <v>0</v>
      </c>
      <c r="O5" s="542">
        <v>3261</v>
      </c>
      <c r="P5" s="541">
        <f t="shared" si="0"/>
        <v>3261</v>
      </c>
      <c r="Q5" s="301">
        <v>3</v>
      </c>
      <c r="R5" s="431">
        <f>Cálculos!J12</f>
        <v>0</v>
      </c>
      <c r="S5" s="329">
        <f t="shared" ref="S5:S33" si="8">R5*4.1868</f>
        <v>0</v>
      </c>
      <c r="T5" s="332">
        <f t="shared" ref="T5:T33" si="9">R5*0.11237</f>
        <v>0</v>
      </c>
      <c r="U5" s="405"/>
      <c r="V5" s="429">
        <f t="shared" si="1"/>
        <v>3261</v>
      </c>
      <c r="W5" s="430">
        <f t="shared" ref="W5:W33" si="10">V5*35.31467</f>
        <v>115161.13887</v>
      </c>
      <c r="X5" s="405"/>
      <c r="Y5" s="308">
        <f t="shared" ref="Y5:Y33" si="11">V5*R5/1000000</f>
        <v>0</v>
      </c>
      <c r="Z5" s="329">
        <f t="shared" ref="Z5:Z33" si="12">S5*V5/1000000</f>
        <v>0</v>
      </c>
      <c r="AA5" s="332">
        <f t="shared" ref="AA5:AA33" si="13">W5*T5/1000000</f>
        <v>0</v>
      </c>
      <c r="AE5" s="586" t="str">
        <f t="shared" si="2"/>
        <v>385869</v>
      </c>
      <c r="AF5" s="379"/>
      <c r="AG5" s="593"/>
      <c r="AH5" s="570"/>
      <c r="AI5" s="594">
        <f t="shared" si="3"/>
        <v>385869</v>
      </c>
      <c r="AJ5" s="569">
        <f t="shared" si="4"/>
        <v>385869</v>
      </c>
      <c r="AL5" s="566">
        <f t="shared" si="5"/>
        <v>0</v>
      </c>
      <c r="AM5" s="571">
        <f t="shared" si="5"/>
        <v>3261</v>
      </c>
      <c r="AN5" s="572">
        <f t="shared" si="6"/>
        <v>3261</v>
      </c>
      <c r="AO5" s="595">
        <f t="shared" si="7"/>
        <v>1</v>
      </c>
    </row>
    <row r="6" spans="1:41" x14ac:dyDescent="0.2">
      <c r="A6" s="379">
        <v>329</v>
      </c>
      <c r="B6" s="381">
        <v>0.375</v>
      </c>
      <c r="C6" s="380">
        <v>2015</v>
      </c>
      <c r="D6" s="380">
        <v>7</v>
      </c>
      <c r="E6" s="380">
        <v>4</v>
      </c>
      <c r="F6" s="399">
        <v>389130</v>
      </c>
      <c r="G6" s="380">
        <v>0</v>
      </c>
      <c r="H6" s="399">
        <v>192444</v>
      </c>
      <c r="I6" s="380">
        <v>0</v>
      </c>
      <c r="J6" s="380">
        <v>0</v>
      </c>
      <c r="K6" s="380">
        <v>0</v>
      </c>
      <c r="L6" s="400">
        <v>89.808000000000007</v>
      </c>
      <c r="M6" s="399">
        <v>22.2</v>
      </c>
      <c r="N6" s="384">
        <v>0</v>
      </c>
      <c r="O6" s="542">
        <v>37</v>
      </c>
      <c r="P6" s="541">
        <f t="shared" si="0"/>
        <v>37</v>
      </c>
      <c r="Q6" s="301">
        <v>4</v>
      </c>
      <c r="R6" s="431">
        <f>Cálculos!J13</f>
        <v>0</v>
      </c>
      <c r="S6" s="329">
        <f t="shared" si="8"/>
        <v>0</v>
      </c>
      <c r="T6" s="332">
        <f t="shared" si="9"/>
        <v>0</v>
      </c>
      <c r="U6" s="405"/>
      <c r="V6" s="429">
        <f t="shared" si="1"/>
        <v>37</v>
      </c>
      <c r="W6" s="430">
        <f t="shared" si="10"/>
        <v>1306.6427899999999</v>
      </c>
      <c r="X6" s="405"/>
      <c r="Y6" s="308">
        <f t="shared" si="11"/>
        <v>0</v>
      </c>
      <c r="Z6" s="329">
        <f t="shared" si="12"/>
        <v>0</v>
      </c>
      <c r="AA6" s="332">
        <f t="shared" si="13"/>
        <v>0</v>
      </c>
      <c r="AE6" s="586" t="str">
        <f t="shared" si="2"/>
        <v>389130</v>
      </c>
      <c r="AF6" s="379"/>
      <c r="AG6" s="593"/>
      <c r="AH6" s="570"/>
      <c r="AI6" s="594">
        <f t="shared" si="3"/>
        <v>389130</v>
      </c>
      <c r="AJ6" s="569">
        <f t="shared" si="4"/>
        <v>389130</v>
      </c>
      <c r="AL6" s="566">
        <f t="shared" si="5"/>
        <v>0</v>
      </c>
      <c r="AM6" s="571">
        <f t="shared" si="5"/>
        <v>37</v>
      </c>
      <c r="AN6" s="572">
        <f t="shared" si="6"/>
        <v>37</v>
      </c>
      <c r="AO6" s="595">
        <f t="shared" si="7"/>
        <v>1</v>
      </c>
    </row>
    <row r="7" spans="1:41" x14ac:dyDescent="0.2">
      <c r="A7" s="379">
        <v>329</v>
      </c>
      <c r="B7" s="381">
        <v>0.375</v>
      </c>
      <c r="C7" s="380">
        <v>2015</v>
      </c>
      <c r="D7" s="380">
        <v>7</v>
      </c>
      <c r="E7" s="380">
        <v>5</v>
      </c>
      <c r="F7" s="399">
        <v>389167</v>
      </c>
      <c r="G7" s="380">
        <v>0</v>
      </c>
      <c r="H7" s="399">
        <v>192449</v>
      </c>
      <c r="I7" s="380">
        <v>0</v>
      </c>
      <c r="J7" s="380">
        <v>0</v>
      </c>
      <c r="K7" s="380">
        <v>0</v>
      </c>
      <c r="L7" s="400">
        <v>92.613</v>
      </c>
      <c r="M7" s="399">
        <v>22.8</v>
      </c>
      <c r="N7" s="384">
        <v>0</v>
      </c>
      <c r="O7" s="542">
        <v>950</v>
      </c>
      <c r="P7" s="541">
        <f t="shared" si="0"/>
        <v>950</v>
      </c>
      <c r="Q7" s="301">
        <v>5</v>
      </c>
      <c r="R7" s="431">
        <f>Cálculos!J14</f>
        <v>0</v>
      </c>
      <c r="S7" s="329">
        <f t="shared" si="8"/>
        <v>0</v>
      </c>
      <c r="T7" s="332">
        <f t="shared" si="9"/>
        <v>0</v>
      </c>
      <c r="U7" s="405"/>
      <c r="V7" s="429">
        <f t="shared" si="1"/>
        <v>950</v>
      </c>
      <c r="W7" s="430">
        <f t="shared" si="10"/>
        <v>33548.936499999996</v>
      </c>
      <c r="X7" s="405"/>
      <c r="Y7" s="308">
        <f t="shared" si="11"/>
        <v>0</v>
      </c>
      <c r="Z7" s="329">
        <f t="shared" si="12"/>
        <v>0</v>
      </c>
      <c r="AA7" s="332">
        <f t="shared" si="13"/>
        <v>0</v>
      </c>
      <c r="AE7" s="586" t="str">
        <f t="shared" si="2"/>
        <v>389167</v>
      </c>
      <c r="AF7" s="379"/>
      <c r="AG7" s="593"/>
      <c r="AH7" s="570"/>
      <c r="AI7" s="594">
        <f t="shared" si="3"/>
        <v>389167</v>
      </c>
      <c r="AJ7" s="569">
        <f t="shared" si="4"/>
        <v>389167</v>
      </c>
      <c r="AL7" s="566">
        <f t="shared" si="5"/>
        <v>0</v>
      </c>
      <c r="AM7" s="571">
        <f t="shared" si="5"/>
        <v>950</v>
      </c>
      <c r="AN7" s="572">
        <f t="shared" si="6"/>
        <v>950</v>
      </c>
      <c r="AO7" s="595">
        <f t="shared" si="7"/>
        <v>1</v>
      </c>
    </row>
    <row r="8" spans="1:41" x14ac:dyDescent="0.2">
      <c r="A8" s="379">
        <v>329</v>
      </c>
      <c r="B8" s="381">
        <v>0.375</v>
      </c>
      <c r="C8" s="380">
        <v>2015</v>
      </c>
      <c r="D8" s="380">
        <v>7</v>
      </c>
      <c r="E8" s="380">
        <v>6</v>
      </c>
      <c r="F8" s="399">
        <v>390117</v>
      </c>
      <c r="G8" s="380">
        <v>0</v>
      </c>
      <c r="H8" s="399">
        <v>192581</v>
      </c>
      <c r="I8" s="380">
        <v>0</v>
      </c>
      <c r="J8" s="380">
        <v>0</v>
      </c>
      <c r="K8" s="380">
        <v>0</v>
      </c>
      <c r="L8" s="400">
        <v>92.414000000000001</v>
      </c>
      <c r="M8" s="399">
        <v>23.8</v>
      </c>
      <c r="N8" s="384">
        <v>0</v>
      </c>
      <c r="O8" s="542">
        <v>4572</v>
      </c>
      <c r="P8" s="541">
        <f t="shared" si="0"/>
        <v>4572</v>
      </c>
      <c r="Q8" s="301">
        <v>6</v>
      </c>
      <c r="R8" s="431">
        <f>Cálculos!J15</f>
        <v>0</v>
      </c>
      <c r="S8" s="329">
        <f t="shared" si="8"/>
        <v>0</v>
      </c>
      <c r="T8" s="332">
        <f t="shared" si="9"/>
        <v>0</v>
      </c>
      <c r="U8" s="405"/>
      <c r="V8" s="429">
        <f t="shared" si="1"/>
        <v>4572</v>
      </c>
      <c r="W8" s="430">
        <f t="shared" si="10"/>
        <v>161458.67124</v>
      </c>
      <c r="X8" s="405"/>
      <c r="Y8" s="308">
        <f t="shared" si="11"/>
        <v>0</v>
      </c>
      <c r="Z8" s="329">
        <f t="shared" si="12"/>
        <v>0</v>
      </c>
      <c r="AA8" s="332">
        <f t="shared" si="13"/>
        <v>0</v>
      </c>
      <c r="AE8" s="586" t="str">
        <f t="shared" si="2"/>
        <v>390117</v>
      </c>
      <c r="AF8" s="379"/>
      <c r="AG8" s="593"/>
      <c r="AH8" s="570"/>
      <c r="AI8" s="594">
        <f t="shared" si="3"/>
        <v>390117</v>
      </c>
      <c r="AJ8" s="569">
        <f t="shared" si="4"/>
        <v>390117</v>
      </c>
      <c r="AL8" s="566">
        <f t="shared" si="5"/>
        <v>0</v>
      </c>
      <c r="AM8" s="571">
        <f t="shared" si="5"/>
        <v>4572</v>
      </c>
      <c r="AN8" s="572">
        <f t="shared" si="6"/>
        <v>4572</v>
      </c>
      <c r="AO8" s="595">
        <f t="shared" si="7"/>
        <v>1</v>
      </c>
    </row>
    <row r="9" spans="1:41" x14ac:dyDescent="0.2">
      <c r="A9" s="379">
        <v>329</v>
      </c>
      <c r="B9" s="381">
        <v>0.375</v>
      </c>
      <c r="C9" s="380">
        <v>2015</v>
      </c>
      <c r="D9" s="380">
        <v>7</v>
      </c>
      <c r="E9" s="380">
        <v>7</v>
      </c>
      <c r="F9" s="399">
        <v>394689</v>
      </c>
      <c r="G9" s="380">
        <v>0</v>
      </c>
      <c r="H9" s="399">
        <v>193220</v>
      </c>
      <c r="I9" s="380">
        <v>0</v>
      </c>
      <c r="J9" s="380">
        <v>0</v>
      </c>
      <c r="K9" s="380">
        <v>0</v>
      </c>
      <c r="L9" s="400">
        <v>89.576999999999998</v>
      </c>
      <c r="M9" s="399">
        <v>22.7</v>
      </c>
      <c r="N9" s="384">
        <v>0</v>
      </c>
      <c r="O9" s="542">
        <v>4299</v>
      </c>
      <c r="P9" s="541">
        <f t="shared" si="0"/>
        <v>4299</v>
      </c>
      <c r="Q9" s="301">
        <v>7</v>
      </c>
      <c r="R9" s="431">
        <f>Cálculos!J16</f>
        <v>0</v>
      </c>
      <c r="S9" s="329">
        <f t="shared" si="8"/>
        <v>0</v>
      </c>
      <c r="T9" s="332">
        <f t="shared" si="9"/>
        <v>0</v>
      </c>
      <c r="U9" s="405"/>
      <c r="V9" s="429">
        <f t="shared" si="1"/>
        <v>4299</v>
      </c>
      <c r="W9" s="430">
        <f t="shared" si="10"/>
        <v>151817.76632999998</v>
      </c>
      <c r="X9" s="405"/>
      <c r="Y9" s="308">
        <f t="shared" si="11"/>
        <v>0</v>
      </c>
      <c r="Z9" s="329">
        <f t="shared" si="12"/>
        <v>0</v>
      </c>
      <c r="AA9" s="332">
        <f t="shared" si="13"/>
        <v>0</v>
      </c>
      <c r="AE9" s="586" t="str">
        <f t="shared" si="2"/>
        <v>394689</v>
      </c>
      <c r="AF9" s="379"/>
      <c r="AG9" s="593"/>
      <c r="AH9" s="570"/>
      <c r="AI9" s="594">
        <f t="shared" si="3"/>
        <v>394689</v>
      </c>
      <c r="AJ9" s="569">
        <f t="shared" si="4"/>
        <v>394689</v>
      </c>
      <c r="AL9" s="566">
        <f t="shared" si="5"/>
        <v>0</v>
      </c>
      <c r="AM9" s="571">
        <f t="shared" si="5"/>
        <v>4299</v>
      </c>
      <c r="AN9" s="572">
        <f t="shared" si="6"/>
        <v>4299</v>
      </c>
      <c r="AO9" s="595">
        <f t="shared" si="7"/>
        <v>1</v>
      </c>
    </row>
    <row r="10" spans="1:41" x14ac:dyDescent="0.2">
      <c r="A10" s="379">
        <v>329</v>
      </c>
      <c r="B10" s="381">
        <v>0.375</v>
      </c>
      <c r="C10" s="380">
        <v>2015</v>
      </c>
      <c r="D10" s="380">
        <v>7</v>
      </c>
      <c r="E10" s="380">
        <v>8</v>
      </c>
      <c r="F10" s="399">
        <v>398988</v>
      </c>
      <c r="G10" s="380">
        <v>0</v>
      </c>
      <c r="H10" s="399">
        <v>193822</v>
      </c>
      <c r="I10" s="380">
        <v>0</v>
      </c>
      <c r="J10" s="380">
        <v>0</v>
      </c>
      <c r="K10" s="380">
        <v>0</v>
      </c>
      <c r="L10" s="400">
        <v>89.596999999999994</v>
      </c>
      <c r="M10" s="399">
        <v>23.1</v>
      </c>
      <c r="N10" s="384">
        <v>0</v>
      </c>
      <c r="O10" s="542">
        <v>0</v>
      </c>
      <c r="P10" s="541">
        <f t="shared" si="0"/>
        <v>-398988</v>
      </c>
      <c r="Q10" s="301">
        <v>8</v>
      </c>
      <c r="R10" s="431">
        <f>Cálculos!J17</f>
        <v>0</v>
      </c>
      <c r="S10" s="329">
        <f t="shared" si="8"/>
        <v>0</v>
      </c>
      <c r="T10" s="332">
        <f t="shared" si="9"/>
        <v>0</v>
      </c>
      <c r="U10" s="405"/>
      <c r="V10" s="429">
        <f t="shared" si="1"/>
        <v>0</v>
      </c>
      <c r="W10" s="430">
        <f t="shared" si="10"/>
        <v>0</v>
      </c>
      <c r="X10" s="405"/>
      <c r="Y10" s="308">
        <f t="shared" si="11"/>
        <v>0</v>
      </c>
      <c r="Z10" s="329">
        <f t="shared" si="12"/>
        <v>0</v>
      </c>
      <c r="AA10" s="332">
        <f t="shared" si="13"/>
        <v>0</v>
      </c>
      <c r="AE10" s="586" t="str">
        <f t="shared" si="2"/>
        <v>398988</v>
      </c>
      <c r="AF10" s="379"/>
      <c r="AG10" s="593"/>
      <c r="AH10" s="570"/>
      <c r="AI10" s="594">
        <f t="shared" si="3"/>
        <v>398988</v>
      </c>
      <c r="AJ10" s="569">
        <f t="shared" si="4"/>
        <v>398988</v>
      </c>
      <c r="AL10" s="566">
        <f t="shared" si="5"/>
        <v>0</v>
      </c>
      <c r="AM10" s="571">
        <f t="shared" si="5"/>
        <v>-398988</v>
      </c>
      <c r="AN10" s="572">
        <f t="shared" si="6"/>
        <v>-398988</v>
      </c>
      <c r="AO10" s="595">
        <f t="shared" si="7"/>
        <v>1</v>
      </c>
    </row>
    <row r="11" spans="1:41" x14ac:dyDescent="0.2">
      <c r="A11" s="379"/>
      <c r="B11" s="381"/>
      <c r="C11" s="380"/>
      <c r="D11" s="380"/>
      <c r="E11" s="380"/>
      <c r="F11" s="399"/>
      <c r="G11" s="380"/>
      <c r="H11" s="399"/>
      <c r="I11" s="380"/>
      <c r="J11" s="380"/>
      <c r="K11" s="380"/>
      <c r="L11" s="400"/>
      <c r="M11" s="399"/>
      <c r="N11" s="384"/>
      <c r="O11" s="542"/>
      <c r="P11" s="541">
        <f t="shared" si="0"/>
        <v>0</v>
      </c>
      <c r="Q11" s="301">
        <v>9</v>
      </c>
      <c r="R11" s="587">
        <f>Cálculos!J18</f>
        <v>0</v>
      </c>
      <c r="S11" s="329">
        <f t="shared" si="8"/>
        <v>0</v>
      </c>
      <c r="T11" s="332">
        <f t="shared" si="9"/>
        <v>0</v>
      </c>
      <c r="V11" s="359">
        <f t="shared" si="1"/>
        <v>0</v>
      </c>
      <c r="W11" s="414">
        <f t="shared" si="10"/>
        <v>0</v>
      </c>
      <c r="Y11" s="308">
        <f t="shared" si="11"/>
        <v>0</v>
      </c>
      <c r="Z11" s="329">
        <f t="shared" si="12"/>
        <v>0</v>
      </c>
      <c r="AA11" s="332">
        <f t="shared" si="13"/>
        <v>0</v>
      </c>
      <c r="AE11" s="586" t="str">
        <f t="shared" si="2"/>
        <v/>
      </c>
      <c r="AF11" s="379"/>
      <c r="AG11" s="593"/>
      <c r="AH11" s="570"/>
      <c r="AI11" s="594">
        <f t="shared" si="3"/>
        <v>0</v>
      </c>
      <c r="AJ11" s="569">
        <f t="shared" si="4"/>
        <v>0</v>
      </c>
      <c r="AL11" s="566">
        <f t="shared" si="5"/>
        <v>0</v>
      </c>
      <c r="AM11" s="571">
        <f t="shared" si="5"/>
        <v>0</v>
      </c>
      <c r="AN11" s="572">
        <f t="shared" si="6"/>
        <v>0</v>
      </c>
      <c r="AO11" s="595" t="str">
        <f t="shared" si="7"/>
        <v/>
      </c>
    </row>
    <row r="12" spans="1:41" x14ac:dyDescent="0.2">
      <c r="A12" s="379"/>
      <c r="B12" s="381"/>
      <c r="C12" s="380"/>
      <c r="D12" s="380"/>
      <c r="E12" s="380"/>
      <c r="F12" s="399"/>
      <c r="G12" s="380"/>
      <c r="H12" s="399"/>
      <c r="I12" s="380"/>
      <c r="J12" s="380"/>
      <c r="K12" s="380"/>
      <c r="L12" s="400"/>
      <c r="M12" s="399"/>
      <c r="N12" s="384"/>
      <c r="O12" s="542"/>
      <c r="P12" s="541">
        <f t="shared" si="0"/>
        <v>0</v>
      </c>
      <c r="Q12" s="301">
        <v>10</v>
      </c>
      <c r="R12" s="587">
        <f>Cálculos!J19</f>
        <v>0</v>
      </c>
      <c r="S12" s="329">
        <f t="shared" si="8"/>
        <v>0</v>
      </c>
      <c r="T12" s="332">
        <f t="shared" si="9"/>
        <v>0</v>
      </c>
      <c r="V12" s="359">
        <f t="shared" si="1"/>
        <v>0</v>
      </c>
      <c r="W12" s="414">
        <f t="shared" si="10"/>
        <v>0</v>
      </c>
      <c r="Y12" s="308">
        <f t="shared" si="11"/>
        <v>0</v>
      </c>
      <c r="Z12" s="329">
        <f t="shared" si="12"/>
        <v>0</v>
      </c>
      <c r="AA12" s="332">
        <f t="shared" si="13"/>
        <v>0</v>
      </c>
      <c r="AE12" s="586" t="str">
        <f t="shared" si="2"/>
        <v/>
      </c>
      <c r="AF12" s="379"/>
      <c r="AG12" s="593"/>
      <c r="AH12" s="570"/>
      <c r="AI12" s="594">
        <f t="shared" si="3"/>
        <v>0</v>
      </c>
      <c r="AJ12" s="569">
        <f t="shared" si="4"/>
        <v>0</v>
      </c>
      <c r="AL12" s="566">
        <f t="shared" si="5"/>
        <v>0</v>
      </c>
      <c r="AM12" s="571">
        <f t="shared" si="5"/>
        <v>0</v>
      </c>
      <c r="AN12" s="572">
        <f t="shared" si="6"/>
        <v>0</v>
      </c>
      <c r="AO12" s="595" t="str">
        <f t="shared" si="7"/>
        <v/>
      </c>
    </row>
    <row r="13" spans="1:41" x14ac:dyDescent="0.2">
      <c r="A13" s="379"/>
      <c r="B13" s="381"/>
      <c r="C13" s="380"/>
      <c r="D13" s="380"/>
      <c r="E13" s="380"/>
      <c r="F13" s="399"/>
      <c r="G13" s="380"/>
      <c r="H13" s="399"/>
      <c r="I13" s="380"/>
      <c r="J13" s="380"/>
      <c r="K13" s="380"/>
      <c r="L13" s="400"/>
      <c r="M13" s="399"/>
      <c r="N13" s="384"/>
      <c r="O13" s="542"/>
      <c r="P13" s="541">
        <f t="shared" si="0"/>
        <v>0</v>
      </c>
      <c r="Q13" s="301">
        <v>11</v>
      </c>
      <c r="R13" s="587">
        <f>Cálculos!J20</f>
        <v>0</v>
      </c>
      <c r="S13" s="329">
        <f t="shared" si="8"/>
        <v>0</v>
      </c>
      <c r="T13" s="332">
        <f t="shared" si="9"/>
        <v>0</v>
      </c>
      <c r="V13" s="359">
        <f t="shared" si="1"/>
        <v>0</v>
      </c>
      <c r="W13" s="414">
        <f t="shared" si="10"/>
        <v>0</v>
      </c>
      <c r="Y13" s="308">
        <f t="shared" si="11"/>
        <v>0</v>
      </c>
      <c r="Z13" s="329">
        <f t="shared" si="12"/>
        <v>0</v>
      </c>
      <c r="AA13" s="332">
        <f t="shared" si="13"/>
        <v>0</v>
      </c>
      <c r="AE13" s="586" t="str">
        <f t="shared" si="2"/>
        <v/>
      </c>
      <c r="AF13" s="379"/>
      <c r="AG13" s="593"/>
      <c r="AH13" s="570"/>
      <c r="AI13" s="594">
        <f t="shared" si="3"/>
        <v>0</v>
      </c>
      <c r="AJ13" s="569">
        <f t="shared" si="4"/>
        <v>0</v>
      </c>
      <c r="AL13" s="566">
        <f t="shared" si="5"/>
        <v>0</v>
      </c>
      <c r="AM13" s="571">
        <f t="shared" si="5"/>
        <v>0</v>
      </c>
      <c r="AN13" s="572">
        <f t="shared" si="6"/>
        <v>0</v>
      </c>
      <c r="AO13" s="595" t="str">
        <f t="shared" si="7"/>
        <v/>
      </c>
    </row>
    <row r="14" spans="1:41" x14ac:dyDescent="0.2">
      <c r="A14" s="379"/>
      <c r="B14" s="381"/>
      <c r="C14" s="380"/>
      <c r="D14" s="380"/>
      <c r="E14" s="380"/>
      <c r="F14" s="399"/>
      <c r="G14" s="380"/>
      <c r="H14" s="399"/>
      <c r="I14" s="380"/>
      <c r="J14" s="380"/>
      <c r="K14" s="380"/>
      <c r="L14" s="400"/>
      <c r="M14" s="399"/>
      <c r="N14" s="384"/>
      <c r="O14" s="542"/>
      <c r="P14" s="541">
        <f t="shared" si="0"/>
        <v>0</v>
      </c>
      <c r="Q14" s="301">
        <v>12</v>
      </c>
      <c r="R14" s="587">
        <f>Cálculos!J21</f>
        <v>0</v>
      </c>
      <c r="S14" s="329">
        <f t="shared" si="8"/>
        <v>0</v>
      </c>
      <c r="T14" s="332">
        <f t="shared" si="9"/>
        <v>0</v>
      </c>
      <c r="V14" s="359">
        <f t="shared" si="1"/>
        <v>0</v>
      </c>
      <c r="W14" s="414">
        <f t="shared" si="10"/>
        <v>0</v>
      </c>
      <c r="Y14" s="308">
        <f t="shared" si="11"/>
        <v>0</v>
      </c>
      <c r="Z14" s="329">
        <f t="shared" si="12"/>
        <v>0</v>
      </c>
      <c r="AA14" s="332">
        <f t="shared" si="13"/>
        <v>0</v>
      </c>
      <c r="AE14" s="586" t="str">
        <f t="shared" si="2"/>
        <v/>
      </c>
      <c r="AF14" s="379"/>
      <c r="AG14" s="593"/>
      <c r="AH14" s="570"/>
      <c r="AI14" s="594">
        <f t="shared" si="3"/>
        <v>0</v>
      </c>
      <c r="AJ14" s="569">
        <f t="shared" si="4"/>
        <v>0</v>
      </c>
      <c r="AL14" s="566">
        <f t="shared" si="5"/>
        <v>0</v>
      </c>
      <c r="AM14" s="571">
        <f t="shared" si="5"/>
        <v>0</v>
      </c>
      <c r="AN14" s="572">
        <f t="shared" si="6"/>
        <v>0</v>
      </c>
      <c r="AO14" s="595" t="str">
        <f t="shared" si="7"/>
        <v/>
      </c>
    </row>
    <row r="15" spans="1:41" x14ac:dyDescent="0.2">
      <c r="A15" s="379"/>
      <c r="B15" s="381"/>
      <c r="C15" s="380"/>
      <c r="D15" s="380"/>
      <c r="E15" s="380"/>
      <c r="F15" s="399"/>
      <c r="G15" s="380"/>
      <c r="H15" s="399"/>
      <c r="I15" s="380"/>
      <c r="J15" s="380"/>
      <c r="K15" s="380"/>
      <c r="L15" s="400"/>
      <c r="M15" s="399"/>
      <c r="N15" s="384"/>
      <c r="O15" s="542"/>
      <c r="P15" s="541">
        <f t="shared" si="0"/>
        <v>0</v>
      </c>
      <c r="Q15" s="301">
        <v>13</v>
      </c>
      <c r="R15" s="587">
        <f>Cálculos!J22</f>
        <v>0</v>
      </c>
      <c r="S15" s="329">
        <f t="shared" si="8"/>
        <v>0</v>
      </c>
      <c r="T15" s="332">
        <f t="shared" si="9"/>
        <v>0</v>
      </c>
      <c r="V15" s="359">
        <f t="shared" si="1"/>
        <v>0</v>
      </c>
      <c r="W15" s="414">
        <f t="shared" si="10"/>
        <v>0</v>
      </c>
      <c r="Y15" s="308">
        <f t="shared" si="11"/>
        <v>0</v>
      </c>
      <c r="Z15" s="329">
        <f t="shared" si="12"/>
        <v>0</v>
      </c>
      <c r="AA15" s="332">
        <f t="shared" si="13"/>
        <v>0</v>
      </c>
      <c r="AE15" s="586" t="str">
        <f t="shared" si="2"/>
        <v/>
      </c>
      <c r="AF15" s="379"/>
      <c r="AG15" s="593"/>
      <c r="AH15" s="570"/>
      <c r="AI15" s="594">
        <f t="shared" si="3"/>
        <v>0</v>
      </c>
      <c r="AJ15" s="569">
        <f t="shared" si="4"/>
        <v>0</v>
      </c>
      <c r="AL15" s="566">
        <f t="shared" si="5"/>
        <v>0</v>
      </c>
      <c r="AM15" s="571">
        <f t="shared" si="5"/>
        <v>0</v>
      </c>
      <c r="AN15" s="572">
        <f t="shared" si="6"/>
        <v>0</v>
      </c>
      <c r="AO15" s="595" t="str">
        <f t="shared" si="7"/>
        <v/>
      </c>
    </row>
    <row r="16" spans="1:41" x14ac:dyDescent="0.2">
      <c r="A16" s="379"/>
      <c r="B16" s="381"/>
      <c r="C16" s="380"/>
      <c r="D16" s="380"/>
      <c r="E16" s="380"/>
      <c r="F16" s="399"/>
      <c r="G16" s="380"/>
      <c r="H16" s="399"/>
      <c r="I16" s="380"/>
      <c r="J16" s="380"/>
      <c r="K16" s="380"/>
      <c r="L16" s="400"/>
      <c r="M16" s="399"/>
      <c r="N16" s="384"/>
      <c r="O16" s="542"/>
      <c r="P16" s="541">
        <f t="shared" si="0"/>
        <v>0</v>
      </c>
      <c r="Q16" s="301">
        <v>14</v>
      </c>
      <c r="R16" s="587">
        <f>Cálculos!J23</f>
        <v>0</v>
      </c>
      <c r="S16" s="329">
        <f t="shared" si="8"/>
        <v>0</v>
      </c>
      <c r="T16" s="332">
        <f t="shared" si="9"/>
        <v>0</v>
      </c>
      <c r="V16" s="359">
        <f t="shared" si="1"/>
        <v>0</v>
      </c>
      <c r="W16" s="414">
        <f t="shared" si="10"/>
        <v>0</v>
      </c>
      <c r="Y16" s="308">
        <f t="shared" si="11"/>
        <v>0</v>
      </c>
      <c r="Z16" s="329">
        <f t="shared" si="12"/>
        <v>0</v>
      </c>
      <c r="AA16" s="332">
        <f t="shared" si="13"/>
        <v>0</v>
      </c>
      <c r="AE16" s="586" t="str">
        <f t="shared" si="2"/>
        <v/>
      </c>
      <c r="AF16" s="379"/>
      <c r="AG16" s="593"/>
      <c r="AH16" s="570"/>
      <c r="AI16" s="594">
        <f t="shared" si="3"/>
        <v>0</v>
      </c>
      <c r="AJ16" s="569">
        <f t="shared" si="4"/>
        <v>0</v>
      </c>
      <c r="AL16" s="566">
        <f t="shared" si="5"/>
        <v>801698</v>
      </c>
      <c r="AM16" s="571">
        <f t="shared" si="5"/>
        <v>0</v>
      </c>
      <c r="AN16" s="572">
        <f t="shared" si="6"/>
        <v>-801698</v>
      </c>
      <c r="AO16" s="595" t="str">
        <f t="shared" si="7"/>
        <v/>
      </c>
    </row>
    <row r="17" spans="1:41" x14ac:dyDescent="0.2">
      <c r="A17" s="379"/>
      <c r="B17" s="381"/>
      <c r="C17" s="380"/>
      <c r="D17" s="380"/>
      <c r="E17" s="380"/>
      <c r="F17" s="399"/>
      <c r="G17" s="380"/>
      <c r="H17" s="399"/>
      <c r="I17" s="380"/>
      <c r="J17" s="380"/>
      <c r="K17" s="380"/>
      <c r="L17" s="400"/>
      <c r="M17" s="399"/>
      <c r="N17" s="384"/>
      <c r="O17" s="542"/>
      <c r="P17" s="541">
        <f t="shared" si="0"/>
        <v>0</v>
      </c>
      <c r="Q17" s="301">
        <v>15</v>
      </c>
      <c r="R17" s="587">
        <f>Cálculos!J24</f>
        <v>0</v>
      </c>
      <c r="S17" s="329">
        <f t="shared" si="8"/>
        <v>0</v>
      </c>
      <c r="T17" s="332">
        <f t="shared" si="9"/>
        <v>0</v>
      </c>
      <c r="V17" s="359">
        <f t="shared" si="1"/>
        <v>0</v>
      </c>
      <c r="W17" s="414">
        <f t="shared" si="10"/>
        <v>0</v>
      </c>
      <c r="Y17" s="308">
        <f t="shared" si="11"/>
        <v>0</v>
      </c>
      <c r="Z17" s="329">
        <f t="shared" si="12"/>
        <v>0</v>
      </c>
      <c r="AA17" s="332">
        <f t="shared" si="13"/>
        <v>0</v>
      </c>
      <c r="AE17" s="586" t="str">
        <f t="shared" si="2"/>
        <v/>
      </c>
      <c r="AF17" s="379">
        <v>329</v>
      </c>
      <c r="AG17" s="593">
        <v>15</v>
      </c>
      <c r="AH17" s="570">
        <v>801698</v>
      </c>
      <c r="AI17" s="594">
        <f t="shared" si="3"/>
        <v>0</v>
      </c>
      <c r="AJ17" s="569">
        <f t="shared" si="4"/>
        <v>-801698</v>
      </c>
      <c r="AL17" s="566">
        <f t="shared" si="5"/>
        <v>4016</v>
      </c>
      <c r="AM17" s="571">
        <f t="shared" si="5"/>
        <v>0</v>
      </c>
      <c r="AN17" s="572">
        <f t="shared" si="6"/>
        <v>-4016</v>
      </c>
      <c r="AO17" s="595" t="str">
        <f t="shared" si="7"/>
        <v/>
      </c>
    </row>
    <row r="18" spans="1:41" x14ac:dyDescent="0.2">
      <c r="A18" s="379"/>
      <c r="B18" s="381"/>
      <c r="C18" s="380"/>
      <c r="D18" s="380"/>
      <c r="E18" s="380"/>
      <c r="F18" s="399"/>
      <c r="G18" s="380"/>
      <c r="H18" s="399"/>
      <c r="I18" s="380"/>
      <c r="J18" s="380"/>
      <c r="K18" s="380"/>
      <c r="L18" s="400"/>
      <c r="M18" s="399"/>
      <c r="N18" s="384"/>
      <c r="O18" s="542"/>
      <c r="P18" s="541">
        <f t="shared" si="0"/>
        <v>0</v>
      </c>
      <c r="Q18" s="301">
        <v>16</v>
      </c>
      <c r="R18" s="587">
        <f>Cálculos!J25</f>
        <v>0</v>
      </c>
      <c r="S18" s="329">
        <f t="shared" si="8"/>
        <v>0</v>
      </c>
      <c r="T18" s="332">
        <f t="shared" si="9"/>
        <v>0</v>
      </c>
      <c r="V18" s="359">
        <f t="shared" si="1"/>
        <v>0</v>
      </c>
      <c r="W18" s="414">
        <f t="shared" si="10"/>
        <v>0</v>
      </c>
      <c r="Y18" s="308">
        <f t="shared" si="11"/>
        <v>0</v>
      </c>
      <c r="Z18" s="329">
        <f t="shared" si="12"/>
        <v>0</v>
      </c>
      <c r="AA18" s="332">
        <f t="shared" si="13"/>
        <v>0</v>
      </c>
      <c r="AE18" s="586" t="str">
        <f t="shared" si="2"/>
        <v/>
      </c>
      <c r="AF18" s="379">
        <v>329</v>
      </c>
      <c r="AG18" s="593">
        <v>16</v>
      </c>
      <c r="AH18" s="570">
        <v>805714</v>
      </c>
      <c r="AI18" s="594">
        <f t="shared" si="3"/>
        <v>0</v>
      </c>
      <c r="AJ18" s="569">
        <f t="shared" si="4"/>
        <v>-805714</v>
      </c>
      <c r="AL18" s="566">
        <f t="shared" si="5"/>
        <v>3923</v>
      </c>
      <c r="AM18" s="571">
        <f t="shared" si="5"/>
        <v>0</v>
      </c>
      <c r="AN18" s="572">
        <f t="shared" si="6"/>
        <v>-3923</v>
      </c>
      <c r="AO18" s="595" t="str">
        <f t="shared" si="7"/>
        <v/>
      </c>
    </row>
    <row r="19" spans="1:41" x14ac:dyDescent="0.2">
      <c r="A19" s="379"/>
      <c r="B19" s="381"/>
      <c r="C19" s="380"/>
      <c r="D19" s="380"/>
      <c r="E19" s="380"/>
      <c r="F19" s="399"/>
      <c r="G19" s="380"/>
      <c r="H19" s="399"/>
      <c r="I19" s="380"/>
      <c r="J19" s="380"/>
      <c r="K19" s="380"/>
      <c r="L19" s="400"/>
      <c r="M19" s="399"/>
      <c r="N19" s="384"/>
      <c r="O19" s="542"/>
      <c r="P19" s="541">
        <f t="shared" si="0"/>
        <v>0</v>
      </c>
      <c r="Q19" s="301">
        <v>17</v>
      </c>
      <c r="R19" s="587">
        <f>Cálculos!J26</f>
        <v>0</v>
      </c>
      <c r="S19" s="329">
        <f t="shared" si="8"/>
        <v>0</v>
      </c>
      <c r="T19" s="332">
        <f t="shared" si="9"/>
        <v>0</v>
      </c>
      <c r="V19" s="359">
        <f t="shared" si="1"/>
        <v>0</v>
      </c>
      <c r="W19" s="414">
        <f t="shared" si="10"/>
        <v>0</v>
      </c>
      <c r="Y19" s="308">
        <f t="shared" si="11"/>
        <v>0</v>
      </c>
      <c r="Z19" s="329">
        <f t="shared" si="12"/>
        <v>0</v>
      </c>
      <c r="AA19" s="332">
        <f t="shared" si="13"/>
        <v>0</v>
      </c>
      <c r="AE19" s="586" t="str">
        <f t="shared" si="2"/>
        <v/>
      </c>
      <c r="AF19" s="379">
        <v>329</v>
      </c>
      <c r="AG19" s="593">
        <v>17</v>
      </c>
      <c r="AH19" s="570">
        <v>809637</v>
      </c>
      <c r="AI19" s="594">
        <f t="shared" si="3"/>
        <v>0</v>
      </c>
      <c r="AJ19" s="569">
        <f t="shared" si="4"/>
        <v>-809637</v>
      </c>
      <c r="AL19" s="566">
        <f t="shared" si="5"/>
        <v>3842</v>
      </c>
      <c r="AM19" s="571">
        <f t="shared" si="5"/>
        <v>0</v>
      </c>
      <c r="AN19" s="572">
        <f t="shared" si="6"/>
        <v>-3842</v>
      </c>
      <c r="AO19" s="595" t="str">
        <f t="shared" si="7"/>
        <v/>
      </c>
    </row>
    <row r="20" spans="1:41" x14ac:dyDescent="0.2">
      <c r="A20" s="379"/>
      <c r="B20" s="381"/>
      <c r="C20" s="380"/>
      <c r="D20" s="380"/>
      <c r="E20" s="380"/>
      <c r="F20" s="399"/>
      <c r="G20" s="380"/>
      <c r="H20" s="399"/>
      <c r="I20" s="380"/>
      <c r="J20" s="380"/>
      <c r="K20" s="380"/>
      <c r="L20" s="400"/>
      <c r="M20" s="399"/>
      <c r="N20" s="384"/>
      <c r="O20" s="542"/>
      <c r="P20" s="541">
        <f t="shared" si="0"/>
        <v>0</v>
      </c>
      <c r="Q20" s="301">
        <v>18</v>
      </c>
      <c r="R20" s="587">
        <f>Cálculos!J27</f>
        <v>0</v>
      </c>
      <c r="S20" s="329">
        <f t="shared" si="8"/>
        <v>0</v>
      </c>
      <c r="T20" s="332">
        <f t="shared" si="9"/>
        <v>0</v>
      </c>
      <c r="V20" s="359">
        <f t="shared" si="1"/>
        <v>0</v>
      </c>
      <c r="W20" s="414">
        <f t="shared" si="10"/>
        <v>0</v>
      </c>
      <c r="Y20" s="308">
        <f t="shared" si="11"/>
        <v>0</v>
      </c>
      <c r="Z20" s="329">
        <f t="shared" si="12"/>
        <v>0</v>
      </c>
      <c r="AA20" s="332">
        <f t="shared" si="13"/>
        <v>0</v>
      </c>
      <c r="AE20" s="586" t="str">
        <f t="shared" si="2"/>
        <v/>
      </c>
      <c r="AF20" s="379">
        <v>329</v>
      </c>
      <c r="AG20" s="593">
        <v>18</v>
      </c>
      <c r="AH20" s="570">
        <v>813479</v>
      </c>
      <c r="AI20" s="594">
        <f t="shared" si="3"/>
        <v>0</v>
      </c>
      <c r="AJ20" s="569">
        <f t="shared" si="4"/>
        <v>-813479</v>
      </c>
      <c r="AL20" s="566">
        <f t="shared" si="5"/>
        <v>3743</v>
      </c>
      <c r="AM20" s="571">
        <f t="shared" si="5"/>
        <v>0</v>
      </c>
      <c r="AN20" s="572">
        <f t="shared" si="6"/>
        <v>-3743</v>
      </c>
      <c r="AO20" s="595" t="str">
        <f t="shared" si="7"/>
        <v/>
      </c>
    </row>
    <row r="21" spans="1:41" x14ac:dyDescent="0.2">
      <c r="A21" s="379"/>
      <c r="B21" s="381"/>
      <c r="C21" s="380"/>
      <c r="D21" s="380"/>
      <c r="E21" s="380"/>
      <c r="F21" s="399"/>
      <c r="G21" s="380"/>
      <c r="H21" s="399"/>
      <c r="I21" s="380"/>
      <c r="J21" s="380"/>
      <c r="K21" s="380"/>
      <c r="L21" s="400"/>
      <c r="M21" s="399"/>
      <c r="N21" s="384"/>
      <c r="O21" s="542"/>
      <c r="P21" s="541">
        <f t="shared" si="0"/>
        <v>0</v>
      </c>
      <c r="Q21" s="301">
        <v>19</v>
      </c>
      <c r="R21" s="587">
        <f>Cálculos!J28</f>
        <v>0</v>
      </c>
      <c r="S21" s="329">
        <f t="shared" si="8"/>
        <v>0</v>
      </c>
      <c r="T21" s="332">
        <f t="shared" si="9"/>
        <v>0</v>
      </c>
      <c r="V21" s="359">
        <f t="shared" si="1"/>
        <v>0</v>
      </c>
      <c r="W21" s="414">
        <f t="shared" si="10"/>
        <v>0</v>
      </c>
      <c r="Y21" s="308">
        <f t="shared" si="11"/>
        <v>0</v>
      </c>
      <c r="Z21" s="329">
        <f t="shared" si="12"/>
        <v>0</v>
      </c>
      <c r="AA21" s="332">
        <f t="shared" si="13"/>
        <v>0</v>
      </c>
      <c r="AE21" s="586" t="str">
        <f t="shared" si="2"/>
        <v/>
      </c>
      <c r="AF21" s="379">
        <v>329</v>
      </c>
      <c r="AG21" s="593">
        <v>19</v>
      </c>
      <c r="AH21" s="570">
        <v>817222</v>
      </c>
      <c r="AI21" s="594">
        <f t="shared" si="3"/>
        <v>0</v>
      </c>
      <c r="AJ21" s="569">
        <f t="shared" si="4"/>
        <v>-817222</v>
      </c>
      <c r="AL21" s="566">
        <f t="shared" si="5"/>
        <v>3706</v>
      </c>
      <c r="AM21" s="571">
        <f t="shared" si="5"/>
        <v>0</v>
      </c>
      <c r="AN21" s="572">
        <f t="shared" si="6"/>
        <v>-3706</v>
      </c>
      <c r="AO21" s="595" t="str">
        <f t="shared" si="7"/>
        <v/>
      </c>
    </row>
    <row r="22" spans="1:41" x14ac:dyDescent="0.2">
      <c r="A22" s="379"/>
      <c r="B22" s="381"/>
      <c r="C22" s="380"/>
      <c r="D22" s="380"/>
      <c r="E22" s="380"/>
      <c r="F22" s="399"/>
      <c r="G22" s="380"/>
      <c r="H22" s="399"/>
      <c r="I22" s="380"/>
      <c r="J22" s="380"/>
      <c r="K22" s="380"/>
      <c r="L22" s="400"/>
      <c r="M22" s="399"/>
      <c r="N22" s="384"/>
      <c r="O22" s="542"/>
      <c r="P22" s="541">
        <f t="shared" si="0"/>
        <v>0</v>
      </c>
      <c r="Q22" s="301">
        <v>20</v>
      </c>
      <c r="R22" s="587">
        <f>Cálculos!J29</f>
        <v>0</v>
      </c>
      <c r="S22" s="329">
        <f t="shared" si="8"/>
        <v>0</v>
      </c>
      <c r="T22" s="332">
        <f t="shared" si="9"/>
        <v>0</v>
      </c>
      <c r="V22" s="359">
        <f t="shared" si="1"/>
        <v>0</v>
      </c>
      <c r="W22" s="414">
        <f t="shared" si="10"/>
        <v>0</v>
      </c>
      <c r="Y22" s="308">
        <f t="shared" si="11"/>
        <v>0</v>
      </c>
      <c r="Z22" s="329">
        <f t="shared" si="12"/>
        <v>0</v>
      </c>
      <c r="AA22" s="332">
        <f t="shared" si="13"/>
        <v>0</v>
      </c>
      <c r="AE22" s="586" t="str">
        <f t="shared" si="2"/>
        <v/>
      </c>
      <c r="AF22" s="379">
        <v>329</v>
      </c>
      <c r="AG22" s="593">
        <v>20</v>
      </c>
      <c r="AH22" s="570">
        <v>820928</v>
      </c>
      <c r="AI22" s="594">
        <f t="shared" si="3"/>
        <v>0</v>
      </c>
      <c r="AJ22" s="569">
        <f t="shared" si="4"/>
        <v>-820928</v>
      </c>
      <c r="AL22" s="566">
        <f t="shared" si="5"/>
        <v>1041</v>
      </c>
      <c r="AM22" s="571">
        <f t="shared" si="5"/>
        <v>0</v>
      </c>
      <c r="AN22" s="572">
        <f t="shared" si="6"/>
        <v>-1041</v>
      </c>
      <c r="AO22" s="595" t="str">
        <f t="shared" si="7"/>
        <v/>
      </c>
    </row>
    <row r="23" spans="1:41" x14ac:dyDescent="0.2">
      <c r="A23" s="379"/>
      <c r="B23" s="381"/>
      <c r="C23" s="380"/>
      <c r="D23" s="380"/>
      <c r="E23" s="380"/>
      <c r="F23" s="399"/>
      <c r="G23" s="380"/>
      <c r="H23" s="399"/>
      <c r="I23" s="380"/>
      <c r="J23" s="380"/>
      <c r="K23" s="380"/>
      <c r="L23" s="400"/>
      <c r="M23" s="399"/>
      <c r="N23" s="384"/>
      <c r="O23" s="542"/>
      <c r="P23" s="541">
        <f t="shared" si="0"/>
        <v>0</v>
      </c>
      <c r="Q23" s="301">
        <v>21</v>
      </c>
      <c r="R23" s="587">
        <f>Cálculos!J30</f>
        <v>0</v>
      </c>
      <c r="S23" s="329">
        <f t="shared" si="8"/>
        <v>0</v>
      </c>
      <c r="T23" s="332">
        <f t="shared" si="9"/>
        <v>0</v>
      </c>
      <c r="V23" s="359">
        <f t="shared" si="1"/>
        <v>0</v>
      </c>
      <c r="W23" s="414">
        <f t="shared" si="10"/>
        <v>0</v>
      </c>
      <c r="Y23" s="308">
        <f t="shared" si="11"/>
        <v>0</v>
      </c>
      <c r="Z23" s="329">
        <f t="shared" si="12"/>
        <v>0</v>
      </c>
      <c r="AA23" s="332">
        <f t="shared" si="13"/>
        <v>0</v>
      </c>
      <c r="AE23" s="586" t="str">
        <f t="shared" si="2"/>
        <v/>
      </c>
      <c r="AF23" s="379">
        <v>329</v>
      </c>
      <c r="AG23" s="593">
        <v>21</v>
      </c>
      <c r="AH23" s="570">
        <v>821969</v>
      </c>
      <c r="AI23" s="594">
        <f t="shared" si="3"/>
        <v>0</v>
      </c>
      <c r="AJ23" s="569">
        <f t="shared" si="4"/>
        <v>-821969</v>
      </c>
      <c r="AL23" s="566">
        <f t="shared" si="5"/>
        <v>853</v>
      </c>
      <c r="AM23" s="571">
        <f t="shared" si="5"/>
        <v>0</v>
      </c>
      <c r="AN23" s="572">
        <f t="shared" si="6"/>
        <v>-853</v>
      </c>
      <c r="AO23" s="595" t="str">
        <f t="shared" si="7"/>
        <v/>
      </c>
    </row>
    <row r="24" spans="1:41" x14ac:dyDescent="0.2">
      <c r="A24" s="379"/>
      <c r="B24" s="381"/>
      <c r="C24" s="380"/>
      <c r="D24" s="380"/>
      <c r="E24" s="380"/>
      <c r="F24" s="399"/>
      <c r="G24" s="380"/>
      <c r="H24" s="399"/>
      <c r="I24" s="380"/>
      <c r="J24" s="380"/>
      <c r="K24" s="380"/>
      <c r="L24" s="400"/>
      <c r="M24" s="399"/>
      <c r="N24" s="384"/>
      <c r="O24" s="542"/>
      <c r="P24" s="541">
        <f t="shared" si="0"/>
        <v>0</v>
      </c>
      <c r="Q24" s="301">
        <v>22</v>
      </c>
      <c r="R24" s="587">
        <f>Cálculos!J31</f>
        <v>0</v>
      </c>
      <c r="S24" s="329">
        <f t="shared" si="8"/>
        <v>0</v>
      </c>
      <c r="T24" s="332">
        <f t="shared" si="9"/>
        <v>0</v>
      </c>
      <c r="V24" s="359">
        <f t="shared" si="1"/>
        <v>0</v>
      </c>
      <c r="W24" s="414">
        <f t="shared" si="10"/>
        <v>0</v>
      </c>
      <c r="Y24" s="308">
        <f t="shared" si="11"/>
        <v>0</v>
      </c>
      <c r="Z24" s="329">
        <f t="shared" si="12"/>
        <v>0</v>
      </c>
      <c r="AA24" s="332">
        <f t="shared" si="13"/>
        <v>0</v>
      </c>
      <c r="AE24" s="586" t="str">
        <f t="shared" si="2"/>
        <v/>
      </c>
      <c r="AF24" s="379">
        <v>329</v>
      </c>
      <c r="AG24" s="593">
        <v>22</v>
      </c>
      <c r="AH24" s="570">
        <v>822822</v>
      </c>
      <c r="AI24" s="594">
        <f t="shared" si="3"/>
        <v>0</v>
      </c>
      <c r="AJ24" s="569">
        <f t="shared" si="4"/>
        <v>-822822</v>
      </c>
      <c r="AL24" s="566">
        <f t="shared" si="5"/>
        <v>4185</v>
      </c>
      <c r="AM24" s="571">
        <f t="shared" si="5"/>
        <v>0</v>
      </c>
      <c r="AN24" s="572">
        <f t="shared" si="6"/>
        <v>-4185</v>
      </c>
      <c r="AO24" s="595" t="str">
        <f t="shared" si="7"/>
        <v/>
      </c>
    </row>
    <row r="25" spans="1:41" x14ac:dyDescent="0.2">
      <c r="A25" s="379"/>
      <c r="B25" s="381"/>
      <c r="C25" s="380"/>
      <c r="D25" s="380"/>
      <c r="E25" s="380"/>
      <c r="F25" s="399"/>
      <c r="G25" s="380"/>
      <c r="H25" s="399"/>
      <c r="I25" s="380"/>
      <c r="J25" s="380"/>
      <c r="K25" s="380"/>
      <c r="L25" s="400"/>
      <c r="M25" s="399"/>
      <c r="N25" s="384"/>
      <c r="O25" s="542"/>
      <c r="P25" s="541">
        <f t="shared" si="0"/>
        <v>0</v>
      </c>
      <c r="Q25" s="301">
        <v>23</v>
      </c>
      <c r="R25" s="587">
        <f>Cálculos!J32</f>
        <v>0</v>
      </c>
      <c r="S25" s="329">
        <f t="shared" si="8"/>
        <v>0</v>
      </c>
      <c r="T25" s="332">
        <f t="shared" si="9"/>
        <v>0</v>
      </c>
      <c r="V25" s="359">
        <f t="shared" si="1"/>
        <v>0</v>
      </c>
      <c r="W25" s="414">
        <f t="shared" si="10"/>
        <v>0</v>
      </c>
      <c r="Y25" s="308">
        <f t="shared" si="11"/>
        <v>0</v>
      </c>
      <c r="Z25" s="329">
        <f t="shared" si="12"/>
        <v>0</v>
      </c>
      <c r="AA25" s="332">
        <f t="shared" si="13"/>
        <v>0</v>
      </c>
      <c r="AE25" s="586" t="str">
        <f t="shared" si="2"/>
        <v/>
      </c>
      <c r="AF25" s="379">
        <v>329</v>
      </c>
      <c r="AG25" s="593">
        <v>23</v>
      </c>
      <c r="AH25" s="570">
        <v>827007</v>
      </c>
      <c r="AI25" s="594">
        <f t="shared" si="3"/>
        <v>0</v>
      </c>
      <c r="AJ25" s="569">
        <f t="shared" si="4"/>
        <v>-827007</v>
      </c>
      <c r="AL25" s="566">
        <f t="shared" si="5"/>
        <v>3905</v>
      </c>
      <c r="AM25" s="571">
        <f t="shared" si="5"/>
        <v>0</v>
      </c>
      <c r="AN25" s="572">
        <f t="shared" si="6"/>
        <v>-3905</v>
      </c>
      <c r="AO25" s="595" t="str">
        <f t="shared" si="7"/>
        <v/>
      </c>
    </row>
    <row r="26" spans="1:41" x14ac:dyDescent="0.2">
      <c r="A26" s="379"/>
      <c r="B26" s="381"/>
      <c r="C26" s="380"/>
      <c r="D26" s="380"/>
      <c r="E26" s="380"/>
      <c r="F26" s="399"/>
      <c r="G26" s="380"/>
      <c r="H26" s="399"/>
      <c r="I26" s="380"/>
      <c r="J26" s="380"/>
      <c r="K26" s="380"/>
      <c r="L26" s="400"/>
      <c r="M26" s="399"/>
      <c r="N26" s="384"/>
      <c r="O26" s="542"/>
      <c r="P26" s="541">
        <f t="shared" si="0"/>
        <v>0</v>
      </c>
      <c r="Q26" s="301">
        <v>24</v>
      </c>
      <c r="R26" s="587">
        <f>Cálculos!J33</f>
        <v>0</v>
      </c>
      <c r="S26" s="329">
        <f t="shared" si="8"/>
        <v>0</v>
      </c>
      <c r="T26" s="332">
        <f t="shared" si="9"/>
        <v>0</v>
      </c>
      <c r="V26" s="359">
        <f t="shared" si="1"/>
        <v>0</v>
      </c>
      <c r="W26" s="414">
        <f t="shared" si="10"/>
        <v>0</v>
      </c>
      <c r="Y26" s="308">
        <f t="shared" si="11"/>
        <v>0</v>
      </c>
      <c r="Z26" s="329">
        <f t="shared" si="12"/>
        <v>0</v>
      </c>
      <c r="AA26" s="332">
        <f t="shared" si="13"/>
        <v>0</v>
      </c>
      <c r="AE26" s="586" t="str">
        <f t="shared" si="2"/>
        <v/>
      </c>
      <c r="AF26" s="379">
        <v>329</v>
      </c>
      <c r="AG26" s="593">
        <v>24</v>
      </c>
      <c r="AH26" s="570">
        <v>830912</v>
      </c>
      <c r="AI26" s="594">
        <f t="shared" si="3"/>
        <v>0</v>
      </c>
      <c r="AJ26" s="569">
        <f t="shared" si="4"/>
        <v>-830912</v>
      </c>
      <c r="AL26" s="566">
        <f t="shared" si="5"/>
        <v>900</v>
      </c>
      <c r="AM26" s="571">
        <f t="shared" si="5"/>
        <v>0</v>
      </c>
      <c r="AN26" s="572">
        <f t="shared" si="6"/>
        <v>-900</v>
      </c>
      <c r="AO26" s="595" t="str">
        <f t="shared" si="7"/>
        <v/>
      </c>
    </row>
    <row r="27" spans="1:41" x14ac:dyDescent="0.2">
      <c r="A27" s="379"/>
      <c r="B27" s="381"/>
      <c r="C27" s="380"/>
      <c r="D27" s="380"/>
      <c r="E27" s="380"/>
      <c r="F27" s="399"/>
      <c r="G27" s="380"/>
      <c r="H27" s="399"/>
      <c r="I27" s="380"/>
      <c r="J27" s="380"/>
      <c r="K27" s="380"/>
      <c r="L27" s="400"/>
      <c r="M27" s="399"/>
      <c r="N27" s="384"/>
      <c r="O27" s="542"/>
      <c r="P27" s="541">
        <f t="shared" si="0"/>
        <v>0</v>
      </c>
      <c r="Q27" s="301">
        <v>25</v>
      </c>
      <c r="R27" s="587">
        <f>Cálculos!J34</f>
        <v>0</v>
      </c>
      <c r="S27" s="329">
        <f t="shared" si="8"/>
        <v>0</v>
      </c>
      <c r="T27" s="332">
        <f t="shared" si="9"/>
        <v>0</v>
      </c>
      <c r="V27" s="359">
        <f t="shared" si="1"/>
        <v>0</v>
      </c>
      <c r="W27" s="414">
        <f t="shared" si="10"/>
        <v>0</v>
      </c>
      <c r="Y27" s="308">
        <f t="shared" si="11"/>
        <v>0</v>
      </c>
      <c r="Z27" s="329">
        <f t="shared" si="12"/>
        <v>0</v>
      </c>
      <c r="AA27" s="332">
        <f t="shared" si="13"/>
        <v>0</v>
      </c>
      <c r="AE27" s="586" t="str">
        <f t="shared" si="2"/>
        <v/>
      </c>
      <c r="AF27" s="379">
        <v>329</v>
      </c>
      <c r="AG27" s="593">
        <v>25</v>
      </c>
      <c r="AH27" s="570">
        <v>831812</v>
      </c>
      <c r="AI27" s="594">
        <f t="shared" si="3"/>
        <v>0</v>
      </c>
      <c r="AJ27" s="569">
        <f t="shared" si="4"/>
        <v>-831812</v>
      </c>
      <c r="AL27" s="566">
        <f t="shared" si="5"/>
        <v>1</v>
      </c>
      <c r="AM27" s="571">
        <f t="shared" si="5"/>
        <v>0</v>
      </c>
      <c r="AN27" s="572">
        <f t="shared" si="6"/>
        <v>-1</v>
      </c>
      <c r="AO27" s="595" t="str">
        <f t="shared" si="7"/>
        <v/>
      </c>
    </row>
    <row r="28" spans="1:41" x14ac:dyDescent="0.2">
      <c r="A28" s="379"/>
      <c r="B28" s="381"/>
      <c r="C28" s="380"/>
      <c r="D28" s="380"/>
      <c r="E28" s="380"/>
      <c r="F28" s="399"/>
      <c r="G28" s="380"/>
      <c r="H28" s="399"/>
      <c r="I28" s="380"/>
      <c r="J28" s="380"/>
      <c r="K28" s="380"/>
      <c r="L28" s="400"/>
      <c r="M28" s="399"/>
      <c r="N28" s="384"/>
      <c r="O28" s="542"/>
      <c r="P28" s="541">
        <f t="shared" si="0"/>
        <v>0</v>
      </c>
      <c r="Q28" s="301">
        <v>26</v>
      </c>
      <c r="R28" s="587">
        <f>Cálculos!J35</f>
        <v>0</v>
      </c>
      <c r="S28" s="329">
        <f t="shared" si="8"/>
        <v>0</v>
      </c>
      <c r="T28" s="332">
        <f t="shared" si="9"/>
        <v>0</v>
      </c>
      <c r="V28" s="359">
        <f t="shared" si="1"/>
        <v>0</v>
      </c>
      <c r="W28" s="414">
        <f t="shared" si="10"/>
        <v>0</v>
      </c>
      <c r="Y28" s="308">
        <f t="shared" si="11"/>
        <v>0</v>
      </c>
      <c r="Z28" s="329">
        <f t="shared" si="12"/>
        <v>0</v>
      </c>
      <c r="AA28" s="332">
        <f t="shared" si="13"/>
        <v>0</v>
      </c>
      <c r="AE28" s="586" t="str">
        <f t="shared" si="2"/>
        <v/>
      </c>
      <c r="AF28" s="379">
        <v>329</v>
      </c>
      <c r="AG28" s="593">
        <v>26</v>
      </c>
      <c r="AH28" s="570">
        <v>831813</v>
      </c>
      <c r="AI28" s="594">
        <f t="shared" si="3"/>
        <v>0</v>
      </c>
      <c r="AJ28" s="569">
        <f t="shared" si="4"/>
        <v>-831813</v>
      </c>
      <c r="AL28" s="566">
        <f t="shared" si="5"/>
        <v>24</v>
      </c>
      <c r="AM28" s="571">
        <f t="shared" si="5"/>
        <v>0</v>
      </c>
      <c r="AN28" s="572">
        <f t="shared" si="6"/>
        <v>-24</v>
      </c>
      <c r="AO28" s="595" t="str">
        <f t="shared" si="7"/>
        <v/>
      </c>
    </row>
    <row r="29" spans="1:41" x14ac:dyDescent="0.2">
      <c r="A29" s="379"/>
      <c r="B29" s="381"/>
      <c r="C29" s="380"/>
      <c r="D29" s="380"/>
      <c r="E29" s="380"/>
      <c r="F29" s="399"/>
      <c r="G29" s="380"/>
      <c r="H29" s="399"/>
      <c r="I29" s="380"/>
      <c r="J29" s="380"/>
      <c r="K29" s="380"/>
      <c r="L29" s="400"/>
      <c r="M29" s="399"/>
      <c r="N29" s="384"/>
      <c r="O29" s="542"/>
      <c r="P29" s="541">
        <f t="shared" si="0"/>
        <v>0</v>
      </c>
      <c r="Q29" s="301">
        <v>27</v>
      </c>
      <c r="R29" s="587">
        <f>Cálculos!J36</f>
        <v>0</v>
      </c>
      <c r="S29" s="329">
        <f t="shared" si="8"/>
        <v>0</v>
      </c>
      <c r="T29" s="332">
        <f t="shared" si="9"/>
        <v>0</v>
      </c>
      <c r="V29" s="359">
        <f t="shared" si="1"/>
        <v>0</v>
      </c>
      <c r="W29" s="414">
        <f t="shared" si="10"/>
        <v>0</v>
      </c>
      <c r="Y29" s="308">
        <f t="shared" si="11"/>
        <v>0</v>
      </c>
      <c r="Z29" s="329">
        <f t="shared" si="12"/>
        <v>0</v>
      </c>
      <c r="AA29" s="332">
        <f t="shared" si="13"/>
        <v>0</v>
      </c>
      <c r="AE29" s="586" t="str">
        <f t="shared" si="2"/>
        <v/>
      </c>
      <c r="AF29" s="379">
        <v>329</v>
      </c>
      <c r="AG29" s="593">
        <v>27</v>
      </c>
      <c r="AH29" s="570">
        <v>831837</v>
      </c>
      <c r="AI29" s="594">
        <f t="shared" si="3"/>
        <v>0</v>
      </c>
      <c r="AJ29" s="569">
        <f t="shared" si="4"/>
        <v>-831837</v>
      </c>
      <c r="AL29" s="566">
        <f t="shared" si="5"/>
        <v>21</v>
      </c>
      <c r="AM29" s="571">
        <f t="shared" si="5"/>
        <v>0</v>
      </c>
      <c r="AN29" s="572">
        <f t="shared" si="6"/>
        <v>-21</v>
      </c>
      <c r="AO29" s="595" t="str">
        <f t="shared" si="7"/>
        <v/>
      </c>
    </row>
    <row r="30" spans="1:41" x14ac:dyDescent="0.2">
      <c r="A30" s="379"/>
      <c r="B30" s="381"/>
      <c r="C30" s="380"/>
      <c r="D30" s="380"/>
      <c r="E30" s="380"/>
      <c r="F30" s="399"/>
      <c r="G30" s="380"/>
      <c r="H30" s="399"/>
      <c r="I30" s="380"/>
      <c r="J30" s="380"/>
      <c r="K30" s="380"/>
      <c r="L30" s="400"/>
      <c r="M30" s="399"/>
      <c r="N30" s="384"/>
      <c r="O30" s="542"/>
      <c r="P30" s="541">
        <f t="shared" si="0"/>
        <v>0</v>
      </c>
      <c r="Q30" s="301">
        <v>28</v>
      </c>
      <c r="R30" s="587">
        <f>Cálculos!J37</f>
        <v>0</v>
      </c>
      <c r="S30" s="329">
        <f t="shared" si="8"/>
        <v>0</v>
      </c>
      <c r="T30" s="332">
        <f t="shared" si="9"/>
        <v>0</v>
      </c>
      <c r="V30" s="359">
        <f t="shared" si="1"/>
        <v>0</v>
      </c>
      <c r="W30" s="414">
        <f t="shared" si="10"/>
        <v>0</v>
      </c>
      <c r="Y30" s="308">
        <f t="shared" si="11"/>
        <v>0</v>
      </c>
      <c r="Z30" s="329">
        <f t="shared" si="12"/>
        <v>0</v>
      </c>
      <c r="AA30" s="332">
        <f t="shared" si="13"/>
        <v>0</v>
      </c>
      <c r="AE30" s="586" t="str">
        <f t="shared" si="2"/>
        <v/>
      </c>
      <c r="AF30" s="379">
        <v>329</v>
      </c>
      <c r="AG30" s="593">
        <v>28</v>
      </c>
      <c r="AH30" s="570">
        <v>831858</v>
      </c>
      <c r="AI30" s="594">
        <f t="shared" si="3"/>
        <v>0</v>
      </c>
      <c r="AJ30" s="569">
        <f t="shared" si="4"/>
        <v>-831858</v>
      </c>
      <c r="AL30" s="566">
        <f t="shared" si="5"/>
        <v>2292</v>
      </c>
      <c r="AM30" s="571">
        <f t="shared" si="5"/>
        <v>0</v>
      </c>
      <c r="AN30" s="572">
        <f t="shared" si="6"/>
        <v>-2292</v>
      </c>
      <c r="AO30" s="595" t="str">
        <f t="shared" si="7"/>
        <v/>
      </c>
    </row>
    <row r="31" spans="1:41" x14ac:dyDescent="0.2">
      <c r="A31" s="379"/>
      <c r="B31" s="381"/>
      <c r="C31" s="380"/>
      <c r="D31" s="380"/>
      <c r="E31" s="380"/>
      <c r="F31" s="399"/>
      <c r="G31" s="380"/>
      <c r="H31" s="399"/>
      <c r="I31" s="380"/>
      <c r="J31" s="380"/>
      <c r="K31" s="380"/>
      <c r="L31" s="400"/>
      <c r="M31" s="399"/>
      <c r="N31" s="384"/>
      <c r="O31" s="542"/>
      <c r="P31" s="541">
        <f t="shared" si="0"/>
        <v>0</v>
      </c>
      <c r="Q31" s="301">
        <v>29</v>
      </c>
      <c r="R31" s="587">
        <f>Cálculos!J38</f>
        <v>0</v>
      </c>
      <c r="S31" s="329">
        <f t="shared" si="8"/>
        <v>0</v>
      </c>
      <c r="T31" s="332">
        <f t="shared" si="9"/>
        <v>0</v>
      </c>
      <c r="V31" s="359">
        <f t="shared" si="1"/>
        <v>0</v>
      </c>
      <c r="W31" s="414">
        <f t="shared" si="10"/>
        <v>0</v>
      </c>
      <c r="Y31" s="308">
        <f t="shared" si="11"/>
        <v>0</v>
      </c>
      <c r="Z31" s="329">
        <f t="shared" si="12"/>
        <v>0</v>
      </c>
      <c r="AA31" s="332">
        <f t="shared" si="13"/>
        <v>0</v>
      </c>
      <c r="AE31" s="586" t="str">
        <f t="shared" si="2"/>
        <v/>
      </c>
      <c r="AF31" s="379">
        <v>329</v>
      </c>
      <c r="AG31" s="593">
        <v>29</v>
      </c>
      <c r="AH31" s="570">
        <v>834150</v>
      </c>
      <c r="AI31" s="594">
        <f t="shared" si="3"/>
        <v>0</v>
      </c>
      <c r="AJ31" s="569">
        <f t="shared" si="4"/>
        <v>-834150</v>
      </c>
      <c r="AL31" s="566">
        <f t="shared" si="5"/>
        <v>3987</v>
      </c>
      <c r="AM31" s="571">
        <f t="shared" si="5"/>
        <v>0</v>
      </c>
      <c r="AN31" s="572">
        <f t="shared" si="6"/>
        <v>-3987</v>
      </c>
      <c r="AO31" s="595" t="str">
        <f t="shared" si="7"/>
        <v/>
      </c>
    </row>
    <row r="32" spans="1:41" x14ac:dyDescent="0.2">
      <c r="A32" s="379"/>
      <c r="B32" s="381"/>
      <c r="C32" s="380"/>
      <c r="D32" s="380"/>
      <c r="E32" s="380"/>
      <c r="F32" s="399"/>
      <c r="G32" s="380"/>
      <c r="H32" s="399"/>
      <c r="I32" s="380"/>
      <c r="J32" s="380"/>
      <c r="K32" s="380"/>
      <c r="L32" s="400"/>
      <c r="M32" s="399"/>
      <c r="N32" s="384"/>
      <c r="O32" s="542"/>
      <c r="P32" s="541">
        <f t="shared" si="0"/>
        <v>0</v>
      </c>
      <c r="Q32" s="301">
        <v>30</v>
      </c>
      <c r="R32" s="587">
        <f>Cálculos!J39</f>
        <v>0</v>
      </c>
      <c r="S32" s="329">
        <f t="shared" si="8"/>
        <v>0</v>
      </c>
      <c r="T32" s="332">
        <f t="shared" si="9"/>
        <v>0</v>
      </c>
      <c r="V32" s="359">
        <f t="shared" si="1"/>
        <v>0</v>
      </c>
      <c r="W32" s="414">
        <f t="shared" si="10"/>
        <v>0</v>
      </c>
      <c r="Y32" s="308">
        <f t="shared" si="11"/>
        <v>0</v>
      </c>
      <c r="Z32" s="329">
        <f t="shared" si="12"/>
        <v>0</v>
      </c>
      <c r="AA32" s="332">
        <f t="shared" si="13"/>
        <v>0</v>
      </c>
      <c r="AE32" s="586" t="str">
        <f t="shared" si="2"/>
        <v/>
      </c>
      <c r="AF32" s="379">
        <v>329</v>
      </c>
      <c r="AG32" s="593">
        <v>30</v>
      </c>
      <c r="AH32" s="570">
        <v>838137</v>
      </c>
      <c r="AI32" s="594">
        <f t="shared" si="3"/>
        <v>0</v>
      </c>
      <c r="AJ32" s="569">
        <f t="shared" si="4"/>
        <v>-838137</v>
      </c>
      <c r="AL32" s="566">
        <f t="shared" si="5"/>
        <v>3607</v>
      </c>
      <c r="AM32" s="571">
        <f t="shared" si="5"/>
        <v>0</v>
      </c>
      <c r="AN32" s="572">
        <f t="shared" si="6"/>
        <v>-3607</v>
      </c>
      <c r="AO32" s="595" t="str">
        <f t="shared" si="7"/>
        <v/>
      </c>
    </row>
    <row r="33" spans="1:41" ht="13.5" thickBot="1" x14ac:dyDescent="0.25">
      <c r="A33" s="379"/>
      <c r="B33" s="381"/>
      <c r="C33" s="380"/>
      <c r="D33" s="380"/>
      <c r="E33" s="380"/>
      <c r="F33" s="399"/>
      <c r="G33" s="380"/>
      <c r="H33" s="399"/>
      <c r="I33" s="380"/>
      <c r="J33" s="380"/>
      <c r="K33" s="380"/>
      <c r="L33" s="400"/>
      <c r="M33" s="399"/>
      <c r="N33" s="384"/>
      <c r="O33" s="542"/>
      <c r="P33" s="541">
        <f t="shared" si="0"/>
        <v>0</v>
      </c>
      <c r="Q33" s="301">
        <v>31</v>
      </c>
      <c r="R33" s="588">
        <f>Cálculos!J40</f>
        <v>0</v>
      </c>
      <c r="S33" s="330">
        <f t="shared" si="8"/>
        <v>0</v>
      </c>
      <c r="T33" s="333">
        <f t="shared" si="9"/>
        <v>0</v>
      </c>
      <c r="V33" s="360">
        <f t="shared" si="1"/>
        <v>0</v>
      </c>
      <c r="W33" s="415">
        <f t="shared" si="10"/>
        <v>0</v>
      </c>
      <c r="Y33" s="308">
        <f t="shared" si="11"/>
        <v>0</v>
      </c>
      <c r="Z33" s="329">
        <f t="shared" si="12"/>
        <v>0</v>
      </c>
      <c r="AA33" s="332">
        <f t="shared" si="13"/>
        <v>0</v>
      </c>
      <c r="AE33" s="586" t="str">
        <f t="shared" si="2"/>
        <v/>
      </c>
      <c r="AF33" s="379">
        <v>329</v>
      </c>
      <c r="AG33" s="593">
        <v>31</v>
      </c>
      <c r="AH33" s="570">
        <v>841744</v>
      </c>
      <c r="AI33" s="594">
        <f t="shared" si="3"/>
        <v>0</v>
      </c>
      <c r="AJ33" s="569">
        <f t="shared" si="4"/>
        <v>-841744</v>
      </c>
      <c r="AL33" s="566">
        <f t="shared" si="5"/>
        <v>799</v>
      </c>
      <c r="AM33" s="574">
        <f t="shared" si="5"/>
        <v>0</v>
      </c>
      <c r="AN33" s="572">
        <f t="shared" si="6"/>
        <v>-799</v>
      </c>
      <c r="AO33" s="595" t="str">
        <f t="shared" si="7"/>
        <v/>
      </c>
    </row>
    <row r="34" spans="1:41" ht="13.5" thickBot="1" x14ac:dyDescent="0.25">
      <c r="A34" s="388"/>
      <c r="B34" s="390"/>
      <c r="C34" s="389"/>
      <c r="D34" s="389"/>
      <c r="E34" s="389"/>
      <c r="F34" s="401"/>
      <c r="G34" s="389"/>
      <c r="H34" s="401"/>
      <c r="I34" s="389"/>
      <c r="J34" s="389"/>
      <c r="K34" s="389"/>
      <c r="L34" s="402"/>
      <c r="M34" s="401"/>
      <c r="N34" s="393"/>
      <c r="O34" s="406"/>
      <c r="R34" s="410"/>
      <c r="S34" s="411"/>
      <c r="T34" s="412"/>
      <c r="V34" s="413"/>
      <c r="W34" s="416"/>
      <c r="Y34" s="417"/>
      <c r="Z34" s="418"/>
      <c r="AA34" s="408"/>
      <c r="AE34" s="586" t="str">
        <f t="shared" si="2"/>
        <v/>
      </c>
      <c r="AF34" s="388">
        <v>329</v>
      </c>
      <c r="AG34" s="596">
        <v>1</v>
      </c>
      <c r="AH34" s="573">
        <v>842543</v>
      </c>
      <c r="AI34" s="597">
        <f t="shared" si="3"/>
        <v>0</v>
      </c>
      <c r="AJ34" s="575">
        <f t="shared" si="4"/>
        <v>-842543</v>
      </c>
      <c r="AL34" s="576"/>
      <c r="AM34" s="577"/>
      <c r="AN34" s="578"/>
      <c r="AO34" s="578"/>
    </row>
    <row r="35" spans="1:41" ht="13.5" thickBot="1" x14ac:dyDescent="0.25">
      <c r="AE35" s="586"/>
    </row>
    <row r="36" spans="1:41" ht="13.5" thickBot="1" x14ac:dyDescent="0.25">
      <c r="D36" s="315" t="s">
        <v>166</v>
      </c>
      <c r="E36" s="310">
        <f>COUNT(E3:E34)</f>
        <v>8</v>
      </c>
      <c r="F36" s="585">
        <f>F34-F3</f>
        <v>-377669</v>
      </c>
      <c r="K36" s="315" t="s">
        <v>167</v>
      </c>
      <c r="L36" s="311">
        <f>MAX(L3:L34)</f>
        <v>92.613</v>
      </c>
      <c r="M36" s="311">
        <f>MAX(M3:M34)</f>
        <v>23.8</v>
      </c>
      <c r="N36" s="315" t="s">
        <v>193</v>
      </c>
      <c r="O36" s="311">
        <f>SUM(O3:O33)</f>
        <v>21319</v>
      </c>
      <c r="Q36" s="315" t="s">
        <v>168</v>
      </c>
      <c r="R36" s="335">
        <f>AVERAGE(R3:R33)</f>
        <v>0</v>
      </c>
      <c r="S36" s="335">
        <f>AVERAGE(S3:S33)</f>
        <v>0</v>
      </c>
      <c r="T36" s="336">
        <f>AVERAGE(T3:T33)</f>
        <v>0</v>
      </c>
      <c r="V36" s="343">
        <f>SUM(V3:V33)</f>
        <v>21319</v>
      </c>
      <c r="W36" s="342">
        <f>SUM(W3:W33)</f>
        <v>752873.44972999999</v>
      </c>
      <c r="Y36" s="340">
        <f>SUM(Y3:Y33)</f>
        <v>0</v>
      </c>
      <c r="Z36" s="341">
        <f>SUM(Z3:Z33)</f>
        <v>0</v>
      </c>
      <c r="AA36" s="357">
        <f>SUM(AA3:AA33)</f>
        <v>0</v>
      </c>
      <c r="AF36" s="579" t="s">
        <v>227</v>
      </c>
      <c r="AG36" s="310">
        <f>COUNT(AG3:AG34)</f>
        <v>19</v>
      </c>
      <c r="AJ36" s="580">
        <f>SUM(AJ3:AJ33)</f>
        <v>-11747840</v>
      </c>
      <c r="AK36" s="581" t="s">
        <v>186</v>
      </c>
      <c r="AL36" s="582"/>
      <c r="AM36" s="582"/>
      <c r="AN36" s="580">
        <f>SUM(AN3:AN33)</f>
        <v>-377669</v>
      </c>
      <c r="AO36" s="583" t="s">
        <v>186</v>
      </c>
    </row>
    <row r="37" spans="1:41" ht="13.5" thickBot="1" x14ac:dyDescent="0.25">
      <c r="K37" s="315" t="s">
        <v>168</v>
      </c>
      <c r="L37" s="312">
        <f>AVERAGE(L3:L34)</f>
        <v>90.367000000000004</v>
      </c>
      <c r="M37" s="312">
        <f>AVERAGE(M3:M34)</f>
        <v>22.9375</v>
      </c>
      <c r="N37" s="315" t="s">
        <v>205</v>
      </c>
      <c r="O37" s="369">
        <f>O36*35.31467</f>
        <v>752873.44972999999</v>
      </c>
      <c r="R37" s="337" t="s">
        <v>190</v>
      </c>
      <c r="S37" s="337" t="s">
        <v>191</v>
      </c>
      <c r="T37" s="337" t="s">
        <v>192</v>
      </c>
      <c r="V37" s="344" t="s">
        <v>186</v>
      </c>
      <c r="W37" s="344" t="s">
        <v>186</v>
      </c>
      <c r="Y37" s="344" t="s">
        <v>186</v>
      </c>
      <c r="Z37" s="344" t="s">
        <v>186</v>
      </c>
      <c r="AA37" s="344" t="s">
        <v>186</v>
      </c>
      <c r="AF37" s="579" t="s">
        <v>228</v>
      </c>
      <c r="AG37" s="584">
        <f>-COUNT(AG3:AG34)+COUNT(E3:E34)</f>
        <v>-11</v>
      </c>
      <c r="AN37" s="598">
        <f>IFERROR(AN36/SUM(AM3:AM33),"")</f>
        <v>1</v>
      </c>
      <c r="AO37" s="583" t="s">
        <v>233</v>
      </c>
    </row>
    <row r="38" spans="1:41" ht="13.5" thickBot="1" x14ac:dyDescent="0.25">
      <c r="K38" s="315" t="s">
        <v>169</v>
      </c>
      <c r="L38" s="313">
        <f>MIN(L3:L34)</f>
        <v>89.576999999999998</v>
      </c>
      <c r="M38" s="313">
        <f>MIN(M3:M34)</f>
        <v>22.2</v>
      </c>
      <c r="V38" s="361" t="s">
        <v>193</v>
      </c>
      <c r="W38" s="361" t="s">
        <v>194</v>
      </c>
      <c r="Y38" s="361" t="s">
        <v>35</v>
      </c>
      <c r="Z38" s="361" t="s">
        <v>195</v>
      </c>
      <c r="AA38" s="361" t="s">
        <v>196</v>
      </c>
    </row>
    <row r="39" spans="1:41" ht="13.5" thickBot="1" x14ac:dyDescent="0.25">
      <c r="L39" s="404" t="s">
        <v>206</v>
      </c>
      <c r="M39" s="361" t="s">
        <v>198</v>
      </c>
    </row>
    <row r="40" spans="1:41" ht="13.5" thickBot="1" x14ac:dyDescent="0.25">
      <c r="AF40" s="579" t="s">
        <v>234</v>
      </c>
      <c r="AG40" s="310">
        <v>1</v>
      </c>
      <c r="AH40" s="557" t="s">
        <v>193</v>
      </c>
    </row>
    <row r="41" spans="1:41" ht="13.5" thickBot="1" x14ac:dyDescent="0.25">
      <c r="AF41" s="579" t="s">
        <v>235</v>
      </c>
      <c r="AG41" s="599">
        <v>0.01</v>
      </c>
    </row>
    <row r="43" spans="1:41" x14ac:dyDescent="0.2">
      <c r="K43" s="363" t="s">
        <v>176</v>
      </c>
      <c r="L43" s="364">
        <v>0.1</v>
      </c>
      <c r="M43" s="363"/>
    </row>
    <row r="44" spans="1:41" x14ac:dyDescent="0.2">
      <c r="K44" s="365" t="s">
        <v>177</v>
      </c>
      <c r="L44" s="366">
        <f>L37*(1+$L$43)</f>
        <v>99.403700000000015</v>
      </c>
      <c r="M44" s="366">
        <f>M37*(1+$L$43)</f>
        <v>25.231250000000003</v>
      </c>
    </row>
    <row r="45" spans="1:41" x14ac:dyDescent="0.2">
      <c r="K45" s="365" t="s">
        <v>178</v>
      </c>
      <c r="L45" s="366">
        <f>L37*(1-$L$43)</f>
        <v>81.330300000000008</v>
      </c>
      <c r="M45" s="366">
        <f>M37*(1-$L$43)</f>
        <v>20.643750000000001</v>
      </c>
    </row>
    <row r="47" spans="1:41" x14ac:dyDescent="0.2">
      <c r="A47" s="315" t="s">
        <v>174</v>
      </c>
      <c r="B47" s="309" t="s">
        <v>175</v>
      </c>
    </row>
    <row r="48" spans="1:41" x14ac:dyDescent="0.2">
      <c r="A48" s="315" t="s">
        <v>94</v>
      </c>
      <c r="B48" s="316">
        <v>40582</v>
      </c>
    </row>
  </sheetData>
  <phoneticPr fontId="17" type="noConversion"/>
  <conditionalFormatting sqref="L3:L34">
    <cfRule type="cellIs" dxfId="103" priority="56" stopIfTrue="1" operator="lessThan">
      <formula>$L$45</formula>
    </cfRule>
    <cfRule type="cellIs" dxfId="102" priority="57" stopIfTrue="1" operator="greaterThan">
      <formula>$L$44</formula>
    </cfRule>
  </conditionalFormatting>
  <conditionalFormatting sqref="M3:M34">
    <cfRule type="cellIs" dxfId="101" priority="54" stopIfTrue="1" operator="lessThan">
      <formula>$M$45</formula>
    </cfRule>
    <cfRule type="cellIs" dxfId="100" priority="55" stopIfTrue="1" operator="greaterThan">
      <formula>$M$44</formula>
    </cfRule>
  </conditionalFormatting>
  <conditionalFormatting sqref="O3:O34">
    <cfRule type="cellIs" dxfId="99" priority="53" stopIfTrue="1" operator="lessThan">
      <formula>0</formula>
    </cfRule>
  </conditionalFormatting>
  <conditionalFormatting sqref="O3:O33">
    <cfRule type="cellIs" dxfId="98" priority="47" stopIfTrue="1" operator="lessThan">
      <formula>0</formula>
    </cfRule>
  </conditionalFormatting>
  <conditionalFormatting sqref="O3">
    <cfRule type="cellIs" dxfId="97" priority="46" stopIfTrue="1" operator="notEqual">
      <formula>$P$3</formula>
    </cfRule>
  </conditionalFormatting>
  <conditionalFormatting sqref="O4">
    <cfRule type="cellIs" dxfId="96" priority="45" stopIfTrue="1" operator="notEqual">
      <formula>P$4</formula>
    </cfRule>
  </conditionalFormatting>
  <conditionalFormatting sqref="O5">
    <cfRule type="cellIs" dxfId="95" priority="44" stopIfTrue="1" operator="notEqual">
      <formula>$P$5</formula>
    </cfRule>
  </conditionalFormatting>
  <conditionalFormatting sqref="O6">
    <cfRule type="cellIs" dxfId="94" priority="43" stopIfTrue="1" operator="notEqual">
      <formula>$P$6</formula>
    </cfRule>
  </conditionalFormatting>
  <conditionalFormatting sqref="O7">
    <cfRule type="cellIs" dxfId="93" priority="42" stopIfTrue="1" operator="notEqual">
      <formula>$P$7</formula>
    </cfRule>
  </conditionalFormatting>
  <conditionalFormatting sqref="O8">
    <cfRule type="cellIs" dxfId="92" priority="41" stopIfTrue="1" operator="notEqual">
      <formula>$P$8</formula>
    </cfRule>
  </conditionalFormatting>
  <conditionalFormatting sqref="O9">
    <cfRule type="cellIs" dxfId="91" priority="40" stopIfTrue="1" operator="notEqual">
      <formula>$P$9</formula>
    </cfRule>
  </conditionalFormatting>
  <conditionalFormatting sqref="O10">
    <cfRule type="cellIs" dxfId="90" priority="38" stopIfTrue="1" operator="notEqual">
      <formula>$P$10</formula>
    </cfRule>
    <cfRule type="cellIs" dxfId="89" priority="39" stopIfTrue="1" operator="greaterThan">
      <formula>$P$10</formula>
    </cfRule>
  </conditionalFormatting>
  <conditionalFormatting sqref="O11">
    <cfRule type="cellIs" dxfId="88" priority="36" stopIfTrue="1" operator="notEqual">
      <formula>$P$11</formula>
    </cfRule>
    <cfRule type="cellIs" dxfId="87" priority="37" stopIfTrue="1" operator="greaterThan">
      <formula>$P$11</formula>
    </cfRule>
  </conditionalFormatting>
  <conditionalFormatting sqref="O12">
    <cfRule type="cellIs" dxfId="86" priority="35" stopIfTrue="1" operator="notEqual">
      <formula>$P$12</formula>
    </cfRule>
  </conditionalFormatting>
  <conditionalFormatting sqref="O14">
    <cfRule type="cellIs" dxfId="85" priority="34" stopIfTrue="1" operator="notEqual">
      <formula>$P$14</formula>
    </cfRule>
  </conditionalFormatting>
  <conditionalFormatting sqref="O15">
    <cfRule type="cellIs" dxfId="84" priority="33" stopIfTrue="1" operator="notEqual">
      <formula>$P$15</formula>
    </cfRule>
  </conditionalFormatting>
  <conditionalFormatting sqref="O16">
    <cfRule type="cellIs" dxfId="83" priority="32" stopIfTrue="1" operator="notEqual">
      <formula>$P$16</formula>
    </cfRule>
  </conditionalFormatting>
  <conditionalFormatting sqref="O17">
    <cfRule type="cellIs" dxfId="82" priority="31" stopIfTrue="1" operator="notEqual">
      <formula>$P$17</formula>
    </cfRule>
  </conditionalFormatting>
  <conditionalFormatting sqref="O18">
    <cfRule type="cellIs" dxfId="81" priority="30" stopIfTrue="1" operator="notEqual">
      <formula>$P$18</formula>
    </cfRule>
  </conditionalFormatting>
  <conditionalFormatting sqref="O19">
    <cfRule type="cellIs" dxfId="80" priority="28" stopIfTrue="1" operator="notEqual">
      <formula>$P$19</formula>
    </cfRule>
    <cfRule type="cellIs" dxfId="79" priority="29" stopIfTrue="1" operator="greaterThan">
      <formula>$P$19</formula>
    </cfRule>
  </conditionalFormatting>
  <conditionalFormatting sqref="O20">
    <cfRule type="cellIs" dxfId="78" priority="26" stopIfTrue="1" operator="notEqual">
      <formula>$P$20</formula>
    </cfRule>
    <cfRule type="cellIs" dxfId="77" priority="27" stopIfTrue="1" operator="greaterThan">
      <formula>$P$20</formula>
    </cfRule>
  </conditionalFormatting>
  <conditionalFormatting sqref="O21">
    <cfRule type="cellIs" dxfId="76" priority="25" stopIfTrue="1" operator="notEqual">
      <formula>$P$21</formula>
    </cfRule>
  </conditionalFormatting>
  <conditionalFormatting sqref="O22">
    <cfRule type="cellIs" dxfId="75" priority="24" stopIfTrue="1" operator="notEqual">
      <formula>$P$22</formula>
    </cfRule>
  </conditionalFormatting>
  <conditionalFormatting sqref="O23">
    <cfRule type="cellIs" dxfId="74" priority="23" stopIfTrue="1" operator="notEqual">
      <formula>$P$23</formula>
    </cfRule>
  </conditionalFormatting>
  <conditionalFormatting sqref="O24">
    <cfRule type="cellIs" dxfId="73" priority="21" stopIfTrue="1" operator="notEqual">
      <formula>$P$24</formula>
    </cfRule>
    <cfRule type="cellIs" dxfId="72" priority="22" stopIfTrue="1" operator="greaterThan">
      <formula>$P$24</formula>
    </cfRule>
  </conditionalFormatting>
  <conditionalFormatting sqref="O25">
    <cfRule type="cellIs" dxfId="71" priority="19" stopIfTrue="1" operator="notEqual">
      <formula>$P$25</formula>
    </cfRule>
    <cfRule type="cellIs" dxfId="70" priority="20" stopIfTrue="1" operator="greaterThan">
      <formula>$P$25</formula>
    </cfRule>
  </conditionalFormatting>
  <conditionalFormatting sqref="O26">
    <cfRule type="cellIs" dxfId="69" priority="18" stopIfTrue="1" operator="notEqual">
      <formula>$P$26</formula>
    </cfRule>
  </conditionalFormatting>
  <conditionalFormatting sqref="O27">
    <cfRule type="cellIs" dxfId="68" priority="17" stopIfTrue="1" operator="notEqual">
      <formula>$P$27</formula>
    </cfRule>
  </conditionalFormatting>
  <conditionalFormatting sqref="O28">
    <cfRule type="cellIs" dxfId="67" priority="16" stopIfTrue="1" operator="notEqual">
      <formula>$P$28</formula>
    </cfRule>
  </conditionalFormatting>
  <conditionalFormatting sqref="O29">
    <cfRule type="cellIs" dxfId="66" priority="15" stopIfTrue="1" operator="notEqual">
      <formula>$P$29</formula>
    </cfRule>
  </conditionalFormatting>
  <conditionalFormatting sqref="O30">
    <cfRule type="cellIs" dxfId="65" priority="14" stopIfTrue="1" operator="notEqual">
      <formula>$P$30</formula>
    </cfRule>
  </conditionalFormatting>
  <conditionalFormatting sqref="O31">
    <cfRule type="cellIs" dxfId="64" priority="12" stopIfTrue="1" operator="notEqual">
      <formula>$P$31</formula>
    </cfRule>
    <cfRule type="cellIs" dxfId="63" priority="13" stopIfTrue="1" operator="greaterThan">
      <formula>$P$31</formula>
    </cfRule>
  </conditionalFormatting>
  <conditionalFormatting sqref="O32">
    <cfRule type="cellIs" dxfId="62" priority="10" stopIfTrue="1" operator="notEqual">
      <formula>$P$32</formula>
    </cfRule>
    <cfRule type="cellIs" dxfId="61" priority="11" stopIfTrue="1" operator="greaterThan">
      <formula>$P$32</formula>
    </cfRule>
  </conditionalFormatting>
  <conditionalFormatting sqref="O33">
    <cfRule type="cellIs" dxfId="60" priority="9" stopIfTrue="1" operator="notEqual">
      <formula>$P$33</formula>
    </cfRule>
  </conditionalFormatting>
  <conditionalFormatting sqref="O13">
    <cfRule type="cellIs" dxfId="59" priority="8" stopIfTrue="1" operator="notEqual">
      <formula>$P$13</formula>
    </cfRule>
  </conditionalFormatting>
  <conditionalFormatting sqref="F36">
    <cfRule type="cellIs" dxfId="58" priority="4" stopIfTrue="1" operator="notEqual">
      <formula>$O$36</formula>
    </cfRule>
  </conditionalFormatting>
  <conditionalFormatting sqref="AG3:AG34">
    <cfRule type="cellIs" dxfId="57" priority="3" stopIfTrue="1" operator="notEqual">
      <formula>E3</formula>
    </cfRule>
  </conditionalFormatting>
  <conditionalFormatting sqref="AH3:AH34">
    <cfRule type="cellIs" dxfId="56" priority="2" stopIfTrue="1" operator="notBetween">
      <formula>AI3+$AG$40</formula>
      <formula>AI3-$AG$40</formula>
    </cfRule>
  </conditionalFormatting>
  <conditionalFormatting sqref="AL3:AL33">
    <cfRule type="cellIs" dxfId="55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D19" sqref="D19"/>
    </sheetView>
  </sheetViews>
  <sheetFormatPr baseColWidth="10" defaultRowHeight="12.75" x14ac:dyDescent="0.2"/>
  <cols>
    <col min="1" max="1" width="13.28515625" style="301" bestFit="1" customWidth="1"/>
    <col min="2" max="2" width="11.85546875" style="301" bestFit="1" customWidth="1"/>
    <col min="3" max="5" width="8.7109375" style="301" customWidth="1"/>
    <col min="6" max="6" width="13.7109375" style="301" bestFit="1" customWidth="1"/>
    <col min="7" max="7" width="11.7109375" style="301" customWidth="1"/>
    <col min="8" max="8" width="13.7109375" style="301" bestFit="1" customWidth="1"/>
    <col min="9" max="9" width="11.7109375" style="301" customWidth="1"/>
    <col min="10" max="10" width="16.42578125" style="301" customWidth="1"/>
    <col min="11" max="11" width="14.5703125" style="301" customWidth="1"/>
    <col min="12" max="12" width="11.7109375" style="301" customWidth="1"/>
    <col min="13" max="13" width="13.7109375" style="301" bestFit="1" customWidth="1"/>
    <col min="14" max="14" width="11.7109375" style="301" customWidth="1"/>
    <col min="15" max="15" width="15.28515625" style="301" bestFit="1" customWidth="1"/>
    <col min="16" max="16" width="7" style="301" customWidth="1"/>
    <col min="17" max="17" width="4.7109375" style="301" customWidth="1"/>
    <col min="18" max="18" width="11.42578125" style="301"/>
    <col min="19" max="19" width="11.85546875" style="301" bestFit="1" customWidth="1"/>
    <col min="20" max="20" width="11.42578125" style="301"/>
    <col min="21" max="21" width="4" style="301" customWidth="1"/>
    <col min="22" max="22" width="11.85546875" style="301" bestFit="1" customWidth="1"/>
    <col min="23" max="23" width="14.140625" style="301" bestFit="1" customWidth="1"/>
    <col min="24" max="24" width="3" style="301" customWidth="1"/>
    <col min="25" max="30" width="11.42578125" style="301"/>
    <col min="31" max="31" width="12.42578125" style="606" customWidth="1"/>
    <col min="32" max="32" width="18.85546875" style="606" bestFit="1" customWidth="1"/>
    <col min="33" max="33" width="9.5703125" style="606" customWidth="1"/>
    <col min="34" max="35" width="13" style="606" customWidth="1"/>
    <col min="36" max="36" width="14.5703125" style="606" bestFit="1" customWidth="1"/>
    <col min="37" max="37" width="4.85546875" style="606" customWidth="1"/>
    <col min="38" max="39" width="12.85546875" style="606" customWidth="1"/>
    <col min="40" max="40" width="11.5703125" style="606" bestFit="1" customWidth="1"/>
    <col min="41" max="55" width="11.42578125" style="606"/>
    <col min="56" max="16384" width="11.42578125" style="301"/>
  </cols>
  <sheetData>
    <row r="1" spans="1:41" ht="13.5" thickBot="1" x14ac:dyDescent="0.25">
      <c r="AJ1" s="607" t="s">
        <v>220</v>
      </c>
    </row>
    <row r="2" spans="1:41" ht="51.75" thickBot="1" x14ac:dyDescent="0.25">
      <c r="A2" s="367" t="s">
        <v>151</v>
      </c>
      <c r="B2" s="305" t="s">
        <v>152</v>
      </c>
      <c r="C2" s="305" t="s">
        <v>153</v>
      </c>
      <c r="D2" s="305" t="s">
        <v>154</v>
      </c>
      <c r="E2" s="305" t="s">
        <v>155</v>
      </c>
      <c r="F2" s="306" t="s">
        <v>199</v>
      </c>
      <c r="G2" s="306" t="s">
        <v>156</v>
      </c>
      <c r="H2" s="306" t="s">
        <v>200</v>
      </c>
      <c r="I2" s="306" t="s">
        <v>157</v>
      </c>
      <c r="J2" s="306" t="s">
        <v>158</v>
      </c>
      <c r="K2" s="306" t="s">
        <v>159</v>
      </c>
      <c r="L2" s="306" t="s">
        <v>201</v>
      </c>
      <c r="M2" s="306" t="s">
        <v>202</v>
      </c>
      <c r="N2" s="368" t="s">
        <v>203</v>
      </c>
      <c r="O2" s="403" t="s">
        <v>204</v>
      </c>
      <c r="Q2" s="362" t="s">
        <v>181</v>
      </c>
      <c r="R2" s="347" t="s">
        <v>180</v>
      </c>
      <c r="S2" s="409" t="s">
        <v>182</v>
      </c>
      <c r="T2" s="348" t="s">
        <v>183</v>
      </c>
      <c r="V2" s="348" t="s">
        <v>184</v>
      </c>
      <c r="W2" s="345" t="s">
        <v>185</v>
      </c>
      <c r="Y2" s="419" t="s">
        <v>187</v>
      </c>
      <c r="Z2" s="420" t="s">
        <v>188</v>
      </c>
      <c r="AA2" s="421" t="s">
        <v>189</v>
      </c>
      <c r="AF2" s="608" t="s">
        <v>221</v>
      </c>
      <c r="AG2" s="609" t="s">
        <v>155</v>
      </c>
      <c r="AH2" s="628" t="s">
        <v>222</v>
      </c>
      <c r="AI2" s="629" t="s">
        <v>223</v>
      </c>
      <c r="AJ2" s="612" t="s">
        <v>224</v>
      </c>
      <c r="AL2" s="610" t="s">
        <v>225</v>
      </c>
      <c r="AM2" s="611" t="s">
        <v>226</v>
      </c>
      <c r="AN2" s="601" t="s">
        <v>230</v>
      </c>
      <c r="AO2" s="601" t="s">
        <v>232</v>
      </c>
    </row>
    <row r="3" spans="1:41" x14ac:dyDescent="0.2">
      <c r="A3" s="370">
        <v>330</v>
      </c>
      <c r="B3" s="372">
        <v>0.375</v>
      </c>
      <c r="C3" s="371">
        <v>2015</v>
      </c>
      <c r="D3" s="371">
        <v>7</v>
      </c>
      <c r="E3" s="371">
        <v>1</v>
      </c>
      <c r="F3" s="397">
        <v>164911</v>
      </c>
      <c r="G3" s="371">
        <v>0</v>
      </c>
      <c r="H3" s="397">
        <v>160063</v>
      </c>
      <c r="I3" s="371">
        <v>0</v>
      </c>
      <c r="J3" s="371">
        <v>0</v>
      </c>
      <c r="K3" s="371">
        <v>0</v>
      </c>
      <c r="L3" s="398">
        <v>101.22499999999999</v>
      </c>
      <c r="M3" s="397">
        <v>23.1</v>
      </c>
      <c r="N3" s="375">
        <v>0</v>
      </c>
      <c r="O3" s="540">
        <v>2248</v>
      </c>
      <c r="P3" s="541">
        <f>F4-F3</f>
        <v>2248</v>
      </c>
      <c r="Q3" s="301">
        <v>1</v>
      </c>
      <c r="R3" s="422">
        <f>Cálculos!J10</f>
        <v>0</v>
      </c>
      <c r="S3" s="423">
        <f>R3*4.1868</f>
        <v>0</v>
      </c>
      <c r="T3" s="424">
        <f>R3*0.11237</f>
        <v>0</v>
      </c>
      <c r="U3" s="405"/>
      <c r="V3" s="424">
        <f>O3</f>
        <v>2248</v>
      </c>
      <c r="W3" s="425">
        <f>V3*35.31467</f>
        <v>79387.378159999993</v>
      </c>
      <c r="X3" s="405"/>
      <c r="Y3" s="426">
        <f>V3*R3/1000000</f>
        <v>0</v>
      </c>
      <c r="Z3" s="427">
        <f>S3*V3/1000000</f>
        <v>0</v>
      </c>
      <c r="AA3" s="428">
        <f>W3*T3/1000000</f>
        <v>0</v>
      </c>
      <c r="AE3" s="627" t="str">
        <f>RIGHT(F3,6)</f>
        <v>164911</v>
      </c>
      <c r="AF3" s="602">
        <v>330</v>
      </c>
      <c r="AG3" s="603">
        <v>1</v>
      </c>
      <c r="AH3" s="564">
        <v>700302</v>
      </c>
      <c r="AI3" s="591">
        <f>IFERROR(AE3*1,0)</f>
        <v>164911</v>
      </c>
      <c r="AJ3" s="565">
        <f>(AI3-AH3)</f>
        <v>-535391</v>
      </c>
      <c r="AL3" s="566">
        <f>AH4-AH3</f>
        <v>-700302</v>
      </c>
      <c r="AM3" s="613">
        <f>AI4-AI3</f>
        <v>2248</v>
      </c>
      <c r="AN3" s="614">
        <f>(AM3-AL3)</f>
        <v>702550</v>
      </c>
      <c r="AO3" s="592">
        <f>IFERROR(AN3/AM3,"")</f>
        <v>312.52224199288258</v>
      </c>
    </row>
    <row r="4" spans="1:41" x14ac:dyDescent="0.2">
      <c r="A4" s="379">
        <v>330</v>
      </c>
      <c r="B4" s="381">
        <v>0.375</v>
      </c>
      <c r="C4" s="380">
        <v>2015</v>
      </c>
      <c r="D4" s="380">
        <v>7</v>
      </c>
      <c r="E4" s="380">
        <v>2</v>
      </c>
      <c r="F4" s="399">
        <v>167159</v>
      </c>
      <c r="G4" s="380">
        <v>0</v>
      </c>
      <c r="H4" s="399">
        <v>160378</v>
      </c>
      <c r="I4" s="380">
        <v>0</v>
      </c>
      <c r="J4" s="380">
        <v>0</v>
      </c>
      <c r="K4" s="380">
        <v>0</v>
      </c>
      <c r="L4" s="400">
        <v>101.24299999999999</v>
      </c>
      <c r="M4" s="399">
        <v>23</v>
      </c>
      <c r="N4" s="384">
        <v>0</v>
      </c>
      <c r="O4" s="542">
        <v>2406</v>
      </c>
      <c r="P4" s="541">
        <f t="shared" ref="P4:P33" si="0">F5-F4</f>
        <v>2406</v>
      </c>
      <c r="Q4" s="301">
        <v>2</v>
      </c>
      <c r="R4" s="431">
        <f>Cálculos!J11</f>
        <v>0</v>
      </c>
      <c r="S4" s="329">
        <f>R4*4.1868</f>
        <v>0</v>
      </c>
      <c r="T4" s="429">
        <f>R4*0.11237</f>
        <v>0</v>
      </c>
      <c r="U4" s="405"/>
      <c r="V4" s="429">
        <f t="shared" ref="V4:V33" si="1">O4</f>
        <v>2406</v>
      </c>
      <c r="W4" s="430">
        <f>V4*35.31467</f>
        <v>84967.096019999997</v>
      </c>
      <c r="X4" s="405"/>
      <c r="Y4" s="308">
        <f>V4*R4/1000000</f>
        <v>0</v>
      </c>
      <c r="Z4" s="329">
        <f>S4*V4/1000000</f>
        <v>0</v>
      </c>
      <c r="AA4" s="429">
        <f>W4*T4/1000000</f>
        <v>0</v>
      </c>
      <c r="AE4" s="627" t="str">
        <f t="shared" ref="AE4:AE34" si="2">RIGHT(F4,6)</f>
        <v>167159</v>
      </c>
      <c r="AF4" s="604"/>
      <c r="AG4" s="630"/>
      <c r="AH4" s="570"/>
      <c r="AI4" s="594">
        <f t="shared" ref="AI4:AI34" si="3">IFERROR(AE4*1,0)</f>
        <v>167159</v>
      </c>
      <c r="AJ4" s="569">
        <f t="shared" ref="AJ4:AJ34" si="4">(AI4-AH4)</f>
        <v>167159</v>
      </c>
      <c r="AL4" s="566">
        <f t="shared" ref="AL4:AM33" si="5">AH5-AH4</f>
        <v>0</v>
      </c>
      <c r="AM4" s="615">
        <f t="shared" si="5"/>
        <v>2406</v>
      </c>
      <c r="AN4" s="616">
        <f t="shared" ref="AN4:AN33" si="6">(AM4-AL4)</f>
        <v>2406</v>
      </c>
      <c r="AO4" s="595">
        <f t="shared" ref="AO4:AO33" si="7">IFERROR(AN4/AM4,"")</f>
        <v>1</v>
      </c>
    </row>
    <row r="5" spans="1:41" x14ac:dyDescent="0.2">
      <c r="A5" s="379">
        <v>330</v>
      </c>
      <c r="B5" s="381">
        <v>0.375</v>
      </c>
      <c r="C5" s="380">
        <v>2015</v>
      </c>
      <c r="D5" s="380">
        <v>7</v>
      </c>
      <c r="E5" s="380">
        <v>3</v>
      </c>
      <c r="F5" s="399">
        <v>169565</v>
      </c>
      <c r="G5" s="380">
        <v>0</v>
      </c>
      <c r="H5" s="399">
        <v>160714</v>
      </c>
      <c r="I5" s="380">
        <v>0</v>
      </c>
      <c r="J5" s="380">
        <v>0</v>
      </c>
      <c r="K5" s="380">
        <v>0</v>
      </c>
      <c r="L5" s="400">
        <v>101.35</v>
      </c>
      <c r="M5" s="399">
        <v>22.2</v>
      </c>
      <c r="N5" s="384">
        <v>0</v>
      </c>
      <c r="O5" s="542">
        <v>2119</v>
      </c>
      <c r="P5" s="541">
        <f t="shared" si="0"/>
        <v>2119</v>
      </c>
      <c r="Q5" s="301">
        <v>3</v>
      </c>
      <c r="R5" s="431">
        <f>Cálculos!J12</f>
        <v>0</v>
      </c>
      <c r="S5" s="329">
        <f t="shared" ref="S5:S33" si="8">R5*4.1868</f>
        <v>0</v>
      </c>
      <c r="T5" s="429">
        <f t="shared" ref="T5:T33" si="9">R5*0.11237</f>
        <v>0</v>
      </c>
      <c r="U5" s="405"/>
      <c r="V5" s="429">
        <f t="shared" si="1"/>
        <v>2119</v>
      </c>
      <c r="W5" s="430">
        <f t="shared" ref="W5:W33" si="10">V5*35.31467</f>
        <v>74831.785730000003</v>
      </c>
      <c r="X5" s="405"/>
      <c r="Y5" s="308">
        <f t="shared" ref="Y5:Y33" si="11">V5*R5/1000000</f>
        <v>0</v>
      </c>
      <c r="Z5" s="329">
        <f t="shared" ref="Z5:Z33" si="12">S5*V5/1000000</f>
        <v>0</v>
      </c>
      <c r="AA5" s="429">
        <f t="shared" ref="AA5:AA33" si="13">W5*T5/1000000</f>
        <v>0</v>
      </c>
      <c r="AE5" s="627" t="str">
        <f t="shared" si="2"/>
        <v>169565</v>
      </c>
      <c r="AF5" s="604"/>
      <c r="AG5" s="630"/>
      <c r="AH5" s="570"/>
      <c r="AI5" s="594">
        <f t="shared" si="3"/>
        <v>169565</v>
      </c>
      <c r="AJ5" s="569">
        <f t="shared" si="4"/>
        <v>169565</v>
      </c>
      <c r="AL5" s="566">
        <f t="shared" si="5"/>
        <v>0</v>
      </c>
      <c r="AM5" s="615">
        <f t="shared" si="5"/>
        <v>2119</v>
      </c>
      <c r="AN5" s="616">
        <f t="shared" si="6"/>
        <v>2119</v>
      </c>
      <c r="AO5" s="595">
        <f t="shared" si="7"/>
        <v>1</v>
      </c>
    </row>
    <row r="6" spans="1:41" x14ac:dyDescent="0.2">
      <c r="A6" s="379">
        <v>330</v>
      </c>
      <c r="B6" s="381">
        <v>0.375</v>
      </c>
      <c r="C6" s="380">
        <v>2015</v>
      </c>
      <c r="D6" s="380">
        <v>7</v>
      </c>
      <c r="E6" s="380">
        <v>4</v>
      </c>
      <c r="F6" s="399">
        <v>171684</v>
      </c>
      <c r="G6" s="380">
        <v>0</v>
      </c>
      <c r="H6" s="399">
        <v>161010</v>
      </c>
      <c r="I6" s="380">
        <v>0</v>
      </c>
      <c r="J6" s="380">
        <v>0</v>
      </c>
      <c r="K6" s="380">
        <v>0</v>
      </c>
      <c r="L6" s="400">
        <v>101.40900000000001</v>
      </c>
      <c r="M6" s="399">
        <v>22.8</v>
      </c>
      <c r="N6" s="384">
        <v>0</v>
      </c>
      <c r="O6" s="542">
        <v>213</v>
      </c>
      <c r="P6" s="541">
        <f t="shared" si="0"/>
        <v>213</v>
      </c>
      <c r="Q6" s="301">
        <v>4</v>
      </c>
      <c r="R6" s="431">
        <f>Cálculos!J13</f>
        <v>0</v>
      </c>
      <c r="S6" s="329">
        <f t="shared" si="8"/>
        <v>0</v>
      </c>
      <c r="T6" s="429">
        <f t="shared" si="9"/>
        <v>0</v>
      </c>
      <c r="U6" s="405"/>
      <c r="V6" s="429">
        <f t="shared" si="1"/>
        <v>213</v>
      </c>
      <c r="W6" s="430">
        <f t="shared" si="10"/>
        <v>7522.0247099999997</v>
      </c>
      <c r="X6" s="405"/>
      <c r="Y6" s="308">
        <f t="shared" si="11"/>
        <v>0</v>
      </c>
      <c r="Z6" s="329">
        <f t="shared" si="12"/>
        <v>0</v>
      </c>
      <c r="AA6" s="429">
        <f t="shared" si="13"/>
        <v>0</v>
      </c>
      <c r="AE6" s="627" t="str">
        <f t="shared" si="2"/>
        <v>171684</v>
      </c>
      <c r="AF6" s="604"/>
      <c r="AG6" s="630"/>
      <c r="AH6" s="570"/>
      <c r="AI6" s="594">
        <f t="shared" si="3"/>
        <v>171684</v>
      </c>
      <c r="AJ6" s="569">
        <f t="shared" si="4"/>
        <v>171684</v>
      </c>
      <c r="AL6" s="566">
        <f t="shared" si="5"/>
        <v>0</v>
      </c>
      <c r="AM6" s="615">
        <f t="shared" si="5"/>
        <v>213</v>
      </c>
      <c r="AN6" s="616">
        <f t="shared" si="6"/>
        <v>213</v>
      </c>
      <c r="AO6" s="595">
        <f t="shared" si="7"/>
        <v>1</v>
      </c>
    </row>
    <row r="7" spans="1:41" x14ac:dyDescent="0.2">
      <c r="A7" s="379">
        <v>330</v>
      </c>
      <c r="B7" s="381">
        <v>0.375</v>
      </c>
      <c r="C7" s="380">
        <v>2015</v>
      </c>
      <c r="D7" s="380">
        <v>7</v>
      </c>
      <c r="E7" s="380">
        <v>5</v>
      </c>
      <c r="F7" s="399">
        <v>171897</v>
      </c>
      <c r="G7" s="380">
        <v>0</v>
      </c>
      <c r="H7" s="399">
        <v>161040</v>
      </c>
      <c r="I7" s="380">
        <v>0</v>
      </c>
      <c r="J7" s="380">
        <v>0</v>
      </c>
      <c r="K7" s="380">
        <v>0</v>
      </c>
      <c r="L7" s="400">
        <v>104.17400000000001</v>
      </c>
      <c r="M7" s="399">
        <v>22.8</v>
      </c>
      <c r="N7" s="384">
        <v>0</v>
      </c>
      <c r="O7" s="542">
        <v>359</v>
      </c>
      <c r="P7" s="541">
        <f t="shared" si="0"/>
        <v>359</v>
      </c>
      <c r="Q7" s="301">
        <v>5</v>
      </c>
      <c r="R7" s="431">
        <f>Cálculos!J14</f>
        <v>0</v>
      </c>
      <c r="S7" s="329">
        <f t="shared" si="8"/>
        <v>0</v>
      </c>
      <c r="T7" s="429">
        <f t="shared" si="9"/>
        <v>0</v>
      </c>
      <c r="U7" s="405"/>
      <c r="V7" s="429">
        <f t="shared" si="1"/>
        <v>359</v>
      </c>
      <c r="W7" s="430">
        <f t="shared" si="10"/>
        <v>12677.96653</v>
      </c>
      <c r="X7" s="405"/>
      <c r="Y7" s="308">
        <f t="shared" si="11"/>
        <v>0</v>
      </c>
      <c r="Z7" s="329">
        <f t="shared" si="12"/>
        <v>0</v>
      </c>
      <c r="AA7" s="429">
        <f t="shared" si="13"/>
        <v>0</v>
      </c>
      <c r="AE7" s="627" t="str">
        <f t="shared" si="2"/>
        <v>171897</v>
      </c>
      <c r="AF7" s="604"/>
      <c r="AG7" s="630"/>
      <c r="AH7" s="570"/>
      <c r="AI7" s="594">
        <f t="shared" si="3"/>
        <v>171897</v>
      </c>
      <c r="AJ7" s="569">
        <f t="shared" si="4"/>
        <v>171897</v>
      </c>
      <c r="AL7" s="566">
        <f t="shared" si="5"/>
        <v>0</v>
      </c>
      <c r="AM7" s="615">
        <f t="shared" si="5"/>
        <v>359</v>
      </c>
      <c r="AN7" s="616">
        <f t="shared" si="6"/>
        <v>359</v>
      </c>
      <c r="AO7" s="595">
        <f t="shared" si="7"/>
        <v>1</v>
      </c>
    </row>
    <row r="8" spans="1:41" x14ac:dyDescent="0.2">
      <c r="A8" s="379">
        <v>330</v>
      </c>
      <c r="B8" s="381">
        <v>0.375</v>
      </c>
      <c r="C8" s="380">
        <v>2015</v>
      </c>
      <c r="D8" s="380">
        <v>7</v>
      </c>
      <c r="E8" s="380">
        <v>6</v>
      </c>
      <c r="F8" s="399">
        <v>172256</v>
      </c>
      <c r="G8" s="380">
        <v>0</v>
      </c>
      <c r="H8" s="399">
        <v>161090</v>
      </c>
      <c r="I8" s="380">
        <v>0</v>
      </c>
      <c r="J8" s="380">
        <v>0</v>
      </c>
      <c r="K8" s="380">
        <v>0</v>
      </c>
      <c r="L8" s="400">
        <v>104.092</v>
      </c>
      <c r="M8" s="399">
        <v>23.1</v>
      </c>
      <c r="N8" s="384">
        <v>0</v>
      </c>
      <c r="O8" s="542">
        <v>2181</v>
      </c>
      <c r="P8" s="541">
        <f t="shared" si="0"/>
        <v>2181</v>
      </c>
      <c r="Q8" s="301">
        <v>6</v>
      </c>
      <c r="R8" s="431">
        <f>Cálculos!J15</f>
        <v>0</v>
      </c>
      <c r="S8" s="329">
        <f t="shared" si="8"/>
        <v>0</v>
      </c>
      <c r="T8" s="429">
        <f t="shared" si="9"/>
        <v>0</v>
      </c>
      <c r="U8" s="405"/>
      <c r="V8" s="429">
        <f t="shared" si="1"/>
        <v>2181</v>
      </c>
      <c r="W8" s="430">
        <f t="shared" si="10"/>
        <v>77021.295270000002</v>
      </c>
      <c r="X8" s="405"/>
      <c r="Y8" s="308">
        <f t="shared" si="11"/>
        <v>0</v>
      </c>
      <c r="Z8" s="329">
        <f t="shared" si="12"/>
        <v>0</v>
      </c>
      <c r="AA8" s="429">
        <f t="shared" si="13"/>
        <v>0</v>
      </c>
      <c r="AE8" s="627" t="str">
        <f t="shared" si="2"/>
        <v>172256</v>
      </c>
      <c r="AF8" s="604"/>
      <c r="AG8" s="630"/>
      <c r="AH8" s="570"/>
      <c r="AI8" s="594">
        <f t="shared" si="3"/>
        <v>172256</v>
      </c>
      <c r="AJ8" s="569">
        <f t="shared" si="4"/>
        <v>172256</v>
      </c>
      <c r="AL8" s="566">
        <f t="shared" si="5"/>
        <v>0</v>
      </c>
      <c r="AM8" s="615">
        <f t="shared" si="5"/>
        <v>2181</v>
      </c>
      <c r="AN8" s="616">
        <f t="shared" si="6"/>
        <v>2181</v>
      </c>
      <c r="AO8" s="595">
        <f t="shared" si="7"/>
        <v>1</v>
      </c>
    </row>
    <row r="9" spans="1:41" x14ac:dyDescent="0.2">
      <c r="A9" s="379">
        <v>330</v>
      </c>
      <c r="B9" s="381">
        <v>0.375</v>
      </c>
      <c r="C9" s="380">
        <v>2015</v>
      </c>
      <c r="D9" s="380">
        <v>7</v>
      </c>
      <c r="E9" s="380">
        <v>7</v>
      </c>
      <c r="F9" s="399">
        <v>174437</v>
      </c>
      <c r="G9" s="380">
        <v>0</v>
      </c>
      <c r="H9" s="399">
        <v>161395</v>
      </c>
      <c r="I9" s="380">
        <v>0</v>
      </c>
      <c r="J9" s="380">
        <v>0</v>
      </c>
      <c r="K9" s="380">
        <v>0</v>
      </c>
      <c r="L9" s="400">
        <v>101.245</v>
      </c>
      <c r="M9" s="399">
        <v>22.6</v>
      </c>
      <c r="N9" s="384">
        <v>0</v>
      </c>
      <c r="O9" s="542">
        <v>2071</v>
      </c>
      <c r="P9" s="541">
        <f t="shared" si="0"/>
        <v>2071</v>
      </c>
      <c r="Q9" s="301">
        <v>7</v>
      </c>
      <c r="R9" s="431">
        <f>Cálculos!J16</f>
        <v>0</v>
      </c>
      <c r="S9" s="329">
        <f t="shared" si="8"/>
        <v>0</v>
      </c>
      <c r="T9" s="429">
        <f t="shared" si="9"/>
        <v>0</v>
      </c>
      <c r="U9" s="405"/>
      <c r="V9" s="429">
        <f t="shared" si="1"/>
        <v>2071</v>
      </c>
      <c r="W9" s="430">
        <f t="shared" si="10"/>
        <v>73136.681570000001</v>
      </c>
      <c r="X9" s="405"/>
      <c r="Y9" s="308">
        <f t="shared" si="11"/>
        <v>0</v>
      </c>
      <c r="Z9" s="329">
        <f t="shared" si="12"/>
        <v>0</v>
      </c>
      <c r="AA9" s="429">
        <f t="shared" si="13"/>
        <v>0</v>
      </c>
      <c r="AE9" s="627" t="str">
        <f t="shared" si="2"/>
        <v>174437</v>
      </c>
      <c r="AF9" s="604"/>
      <c r="AG9" s="630"/>
      <c r="AH9" s="570"/>
      <c r="AI9" s="594">
        <f t="shared" si="3"/>
        <v>174437</v>
      </c>
      <c r="AJ9" s="569">
        <f t="shared" si="4"/>
        <v>174437</v>
      </c>
      <c r="AL9" s="566">
        <f t="shared" si="5"/>
        <v>0</v>
      </c>
      <c r="AM9" s="615">
        <f t="shared" si="5"/>
        <v>2071</v>
      </c>
      <c r="AN9" s="616">
        <f t="shared" si="6"/>
        <v>2071</v>
      </c>
      <c r="AO9" s="595">
        <f t="shared" si="7"/>
        <v>1</v>
      </c>
    </row>
    <row r="10" spans="1:41" x14ac:dyDescent="0.2">
      <c r="A10" s="379">
        <v>330</v>
      </c>
      <c r="B10" s="381">
        <v>0.375</v>
      </c>
      <c r="C10" s="380">
        <v>2015</v>
      </c>
      <c r="D10" s="380">
        <v>7</v>
      </c>
      <c r="E10" s="380">
        <v>8</v>
      </c>
      <c r="F10" s="399">
        <v>176508</v>
      </c>
      <c r="G10" s="380">
        <v>0</v>
      </c>
      <c r="H10" s="399">
        <v>161685</v>
      </c>
      <c r="I10" s="380">
        <v>0</v>
      </c>
      <c r="J10" s="380">
        <v>0</v>
      </c>
      <c r="K10" s="380">
        <v>0</v>
      </c>
      <c r="L10" s="400">
        <v>101.24</v>
      </c>
      <c r="M10" s="399">
        <v>23.2</v>
      </c>
      <c r="N10" s="384">
        <v>0</v>
      </c>
      <c r="O10" s="542">
        <v>0</v>
      </c>
      <c r="P10" s="541">
        <f t="shared" si="0"/>
        <v>-176508</v>
      </c>
      <c r="Q10" s="301">
        <v>8</v>
      </c>
      <c r="R10" s="431">
        <f>Cálculos!J17</f>
        <v>0</v>
      </c>
      <c r="S10" s="329">
        <f t="shared" si="8"/>
        <v>0</v>
      </c>
      <c r="T10" s="429">
        <f t="shared" si="9"/>
        <v>0</v>
      </c>
      <c r="U10" s="405"/>
      <c r="V10" s="429">
        <f t="shared" si="1"/>
        <v>0</v>
      </c>
      <c r="W10" s="430">
        <f t="shared" si="10"/>
        <v>0</v>
      </c>
      <c r="X10" s="405"/>
      <c r="Y10" s="308">
        <f t="shared" si="11"/>
        <v>0</v>
      </c>
      <c r="Z10" s="329">
        <f t="shared" si="12"/>
        <v>0</v>
      </c>
      <c r="AA10" s="429">
        <f t="shared" si="13"/>
        <v>0</v>
      </c>
      <c r="AE10" s="627" t="str">
        <f t="shared" si="2"/>
        <v>176508</v>
      </c>
      <c r="AF10" s="604"/>
      <c r="AG10" s="630"/>
      <c r="AH10" s="570"/>
      <c r="AI10" s="594">
        <f t="shared" si="3"/>
        <v>176508</v>
      </c>
      <c r="AJ10" s="569">
        <f t="shared" si="4"/>
        <v>176508</v>
      </c>
      <c r="AL10" s="566">
        <f t="shared" si="5"/>
        <v>0</v>
      </c>
      <c r="AM10" s="615">
        <f t="shared" si="5"/>
        <v>-176508</v>
      </c>
      <c r="AN10" s="616">
        <f t="shared" si="6"/>
        <v>-176508</v>
      </c>
      <c r="AO10" s="595">
        <f t="shared" si="7"/>
        <v>1</v>
      </c>
    </row>
    <row r="11" spans="1:41" x14ac:dyDescent="0.2">
      <c r="A11" s="379"/>
      <c r="B11" s="381"/>
      <c r="C11" s="380"/>
      <c r="D11" s="380"/>
      <c r="E11" s="380"/>
      <c r="F11" s="399"/>
      <c r="G11" s="380"/>
      <c r="H11" s="399"/>
      <c r="I11" s="380"/>
      <c r="J11" s="380"/>
      <c r="K11" s="380"/>
      <c r="L11" s="400"/>
      <c r="M11" s="399"/>
      <c r="N11" s="384"/>
      <c r="O11" s="542"/>
      <c r="P11" s="541">
        <f t="shared" si="0"/>
        <v>0</v>
      </c>
      <c r="Q11" s="301">
        <v>9</v>
      </c>
      <c r="R11" s="587">
        <f>Cálculos!J18</f>
        <v>0</v>
      </c>
      <c r="S11" s="329">
        <f t="shared" si="8"/>
        <v>0</v>
      </c>
      <c r="T11" s="429">
        <f t="shared" si="9"/>
        <v>0</v>
      </c>
      <c r="V11" s="359">
        <f t="shared" si="1"/>
        <v>0</v>
      </c>
      <c r="W11" s="414">
        <f t="shared" si="10"/>
        <v>0</v>
      </c>
      <c r="Y11" s="308">
        <f t="shared" si="11"/>
        <v>0</v>
      </c>
      <c r="Z11" s="329">
        <f t="shared" si="12"/>
        <v>0</v>
      </c>
      <c r="AA11" s="429">
        <f t="shared" si="13"/>
        <v>0</v>
      </c>
      <c r="AE11" s="627" t="str">
        <f t="shared" si="2"/>
        <v/>
      </c>
      <c r="AF11" s="604"/>
      <c r="AG11" s="630"/>
      <c r="AH11" s="570"/>
      <c r="AI11" s="594">
        <f t="shared" si="3"/>
        <v>0</v>
      </c>
      <c r="AJ11" s="569">
        <f t="shared" si="4"/>
        <v>0</v>
      </c>
      <c r="AL11" s="566">
        <f t="shared" si="5"/>
        <v>0</v>
      </c>
      <c r="AM11" s="615">
        <f t="shared" si="5"/>
        <v>0</v>
      </c>
      <c r="AN11" s="616">
        <f t="shared" si="6"/>
        <v>0</v>
      </c>
      <c r="AO11" s="595" t="str">
        <f t="shared" si="7"/>
        <v/>
      </c>
    </row>
    <row r="12" spans="1:41" x14ac:dyDescent="0.2">
      <c r="A12" s="379"/>
      <c r="B12" s="381"/>
      <c r="C12" s="380"/>
      <c r="D12" s="380"/>
      <c r="E12" s="380"/>
      <c r="F12" s="399"/>
      <c r="G12" s="380"/>
      <c r="H12" s="399"/>
      <c r="I12" s="380"/>
      <c r="J12" s="380"/>
      <c r="K12" s="380"/>
      <c r="L12" s="400"/>
      <c r="M12" s="399"/>
      <c r="N12" s="384"/>
      <c r="O12" s="542"/>
      <c r="P12" s="541">
        <f t="shared" si="0"/>
        <v>0</v>
      </c>
      <c r="Q12" s="301">
        <v>10</v>
      </c>
      <c r="R12" s="587">
        <f>Cálculos!J19</f>
        <v>0</v>
      </c>
      <c r="S12" s="329">
        <f t="shared" si="8"/>
        <v>0</v>
      </c>
      <c r="T12" s="429">
        <f t="shared" si="9"/>
        <v>0</v>
      </c>
      <c r="V12" s="359">
        <f t="shared" si="1"/>
        <v>0</v>
      </c>
      <c r="W12" s="414">
        <f t="shared" si="10"/>
        <v>0</v>
      </c>
      <c r="Y12" s="308">
        <f t="shared" si="11"/>
        <v>0</v>
      </c>
      <c r="Z12" s="329">
        <f t="shared" si="12"/>
        <v>0</v>
      </c>
      <c r="AA12" s="429">
        <f t="shared" si="13"/>
        <v>0</v>
      </c>
      <c r="AE12" s="627" t="str">
        <f t="shared" si="2"/>
        <v/>
      </c>
      <c r="AF12" s="604"/>
      <c r="AG12" s="630"/>
      <c r="AH12" s="570"/>
      <c r="AI12" s="594">
        <f t="shared" si="3"/>
        <v>0</v>
      </c>
      <c r="AJ12" s="569">
        <f t="shared" si="4"/>
        <v>0</v>
      </c>
      <c r="AL12" s="566">
        <f t="shared" si="5"/>
        <v>0</v>
      </c>
      <c r="AM12" s="615">
        <f t="shared" si="5"/>
        <v>0</v>
      </c>
      <c r="AN12" s="616">
        <f t="shared" si="6"/>
        <v>0</v>
      </c>
      <c r="AO12" s="595" t="str">
        <f t="shared" si="7"/>
        <v/>
      </c>
    </row>
    <row r="13" spans="1:41" x14ac:dyDescent="0.2">
      <c r="A13" s="379"/>
      <c r="B13" s="381"/>
      <c r="C13" s="380"/>
      <c r="D13" s="380"/>
      <c r="E13" s="380"/>
      <c r="F13" s="399"/>
      <c r="G13" s="380"/>
      <c r="H13" s="399"/>
      <c r="I13" s="380"/>
      <c r="J13" s="380"/>
      <c r="K13" s="380"/>
      <c r="L13" s="400"/>
      <c r="M13" s="399"/>
      <c r="N13" s="384"/>
      <c r="O13" s="542"/>
      <c r="P13" s="541">
        <f t="shared" si="0"/>
        <v>0</v>
      </c>
      <c r="Q13" s="301">
        <v>11</v>
      </c>
      <c r="R13" s="587">
        <f>Cálculos!J20</f>
        <v>0</v>
      </c>
      <c r="S13" s="329">
        <f t="shared" si="8"/>
        <v>0</v>
      </c>
      <c r="T13" s="429">
        <f t="shared" si="9"/>
        <v>0</v>
      </c>
      <c r="V13" s="359">
        <f t="shared" si="1"/>
        <v>0</v>
      </c>
      <c r="W13" s="414">
        <f t="shared" si="10"/>
        <v>0</v>
      </c>
      <c r="Y13" s="308">
        <f t="shared" si="11"/>
        <v>0</v>
      </c>
      <c r="Z13" s="329">
        <f t="shared" si="12"/>
        <v>0</v>
      </c>
      <c r="AA13" s="429">
        <f t="shared" si="13"/>
        <v>0</v>
      </c>
      <c r="AE13" s="627" t="str">
        <f t="shared" si="2"/>
        <v/>
      </c>
      <c r="AF13" s="604"/>
      <c r="AG13" s="630"/>
      <c r="AH13" s="570"/>
      <c r="AI13" s="594">
        <f t="shared" si="3"/>
        <v>0</v>
      </c>
      <c r="AJ13" s="569">
        <f t="shared" si="4"/>
        <v>0</v>
      </c>
      <c r="AL13" s="566">
        <f t="shared" si="5"/>
        <v>0</v>
      </c>
      <c r="AM13" s="615">
        <f t="shared" si="5"/>
        <v>0</v>
      </c>
      <c r="AN13" s="616">
        <f t="shared" si="6"/>
        <v>0</v>
      </c>
      <c r="AO13" s="595" t="str">
        <f t="shared" si="7"/>
        <v/>
      </c>
    </row>
    <row r="14" spans="1:41" x14ac:dyDescent="0.2">
      <c r="A14" s="379"/>
      <c r="B14" s="381"/>
      <c r="C14" s="380"/>
      <c r="D14" s="380"/>
      <c r="E14" s="380"/>
      <c r="F14" s="399"/>
      <c r="G14" s="380"/>
      <c r="H14" s="399"/>
      <c r="I14" s="380"/>
      <c r="J14" s="380"/>
      <c r="K14" s="380"/>
      <c r="L14" s="400"/>
      <c r="M14" s="399"/>
      <c r="N14" s="384"/>
      <c r="O14" s="542"/>
      <c r="P14" s="541">
        <f t="shared" si="0"/>
        <v>0</v>
      </c>
      <c r="Q14" s="301">
        <v>12</v>
      </c>
      <c r="R14" s="587">
        <f>Cálculos!J21</f>
        <v>0</v>
      </c>
      <c r="S14" s="329">
        <f t="shared" si="8"/>
        <v>0</v>
      </c>
      <c r="T14" s="429">
        <f t="shared" si="9"/>
        <v>0</v>
      </c>
      <c r="V14" s="359">
        <f t="shared" si="1"/>
        <v>0</v>
      </c>
      <c r="W14" s="414">
        <f t="shared" si="10"/>
        <v>0</v>
      </c>
      <c r="Y14" s="308">
        <f t="shared" si="11"/>
        <v>0</v>
      </c>
      <c r="Z14" s="329">
        <f t="shared" si="12"/>
        <v>0</v>
      </c>
      <c r="AA14" s="429">
        <f t="shared" si="13"/>
        <v>0</v>
      </c>
      <c r="AE14" s="627" t="str">
        <f t="shared" si="2"/>
        <v/>
      </c>
      <c r="AF14" s="604"/>
      <c r="AG14" s="630"/>
      <c r="AH14" s="570"/>
      <c r="AI14" s="594">
        <f t="shared" si="3"/>
        <v>0</v>
      </c>
      <c r="AJ14" s="569">
        <f t="shared" si="4"/>
        <v>0</v>
      </c>
      <c r="AL14" s="566">
        <f t="shared" si="5"/>
        <v>0</v>
      </c>
      <c r="AM14" s="615">
        <f t="shared" si="5"/>
        <v>0</v>
      </c>
      <c r="AN14" s="616">
        <f t="shared" si="6"/>
        <v>0</v>
      </c>
      <c r="AO14" s="595" t="str">
        <f t="shared" si="7"/>
        <v/>
      </c>
    </row>
    <row r="15" spans="1:41" x14ac:dyDescent="0.2">
      <c r="A15" s="379"/>
      <c r="B15" s="381"/>
      <c r="C15" s="380"/>
      <c r="D15" s="380"/>
      <c r="E15" s="380"/>
      <c r="F15" s="399"/>
      <c r="G15" s="380"/>
      <c r="H15" s="399"/>
      <c r="I15" s="380"/>
      <c r="J15" s="380"/>
      <c r="K15" s="380"/>
      <c r="L15" s="400"/>
      <c r="M15" s="399"/>
      <c r="N15" s="384"/>
      <c r="O15" s="542"/>
      <c r="P15" s="541">
        <f t="shared" si="0"/>
        <v>0</v>
      </c>
      <c r="Q15" s="301">
        <v>13</v>
      </c>
      <c r="R15" s="587">
        <f>Cálculos!J22</f>
        <v>0</v>
      </c>
      <c r="S15" s="329">
        <f t="shared" si="8"/>
        <v>0</v>
      </c>
      <c r="T15" s="429">
        <f t="shared" si="9"/>
        <v>0</v>
      </c>
      <c r="V15" s="359">
        <f t="shared" si="1"/>
        <v>0</v>
      </c>
      <c r="W15" s="414">
        <f t="shared" si="10"/>
        <v>0</v>
      </c>
      <c r="Y15" s="308">
        <f t="shared" si="11"/>
        <v>0</v>
      </c>
      <c r="Z15" s="329">
        <f t="shared" si="12"/>
        <v>0</v>
      </c>
      <c r="AA15" s="429">
        <f t="shared" si="13"/>
        <v>0</v>
      </c>
      <c r="AE15" s="627" t="str">
        <f t="shared" si="2"/>
        <v/>
      </c>
      <c r="AF15" s="604"/>
      <c r="AG15" s="630"/>
      <c r="AH15" s="570"/>
      <c r="AI15" s="594">
        <f t="shared" si="3"/>
        <v>0</v>
      </c>
      <c r="AJ15" s="569">
        <f t="shared" si="4"/>
        <v>0</v>
      </c>
      <c r="AL15" s="566">
        <f t="shared" si="5"/>
        <v>0</v>
      </c>
      <c r="AM15" s="615">
        <f t="shared" si="5"/>
        <v>0</v>
      </c>
      <c r="AN15" s="616">
        <f t="shared" si="6"/>
        <v>0</v>
      </c>
      <c r="AO15" s="595" t="str">
        <f t="shared" si="7"/>
        <v/>
      </c>
    </row>
    <row r="16" spans="1:41" x14ac:dyDescent="0.2">
      <c r="A16" s="379"/>
      <c r="B16" s="381"/>
      <c r="C16" s="380"/>
      <c r="D16" s="380"/>
      <c r="E16" s="380"/>
      <c r="F16" s="399"/>
      <c r="G16" s="380"/>
      <c r="H16" s="399"/>
      <c r="I16" s="380"/>
      <c r="J16" s="380"/>
      <c r="K16" s="380"/>
      <c r="L16" s="400"/>
      <c r="M16" s="399"/>
      <c r="N16" s="384"/>
      <c r="O16" s="542"/>
      <c r="P16" s="541">
        <f t="shared" si="0"/>
        <v>0</v>
      </c>
      <c r="Q16" s="301">
        <v>14</v>
      </c>
      <c r="R16" s="587">
        <f>Cálculos!J23</f>
        <v>0</v>
      </c>
      <c r="S16" s="329">
        <f t="shared" si="8"/>
        <v>0</v>
      </c>
      <c r="T16" s="429">
        <f t="shared" si="9"/>
        <v>0</v>
      </c>
      <c r="V16" s="359">
        <f t="shared" si="1"/>
        <v>0</v>
      </c>
      <c r="W16" s="414">
        <f t="shared" si="10"/>
        <v>0</v>
      </c>
      <c r="Y16" s="308">
        <f t="shared" si="11"/>
        <v>0</v>
      </c>
      <c r="Z16" s="329">
        <f t="shared" si="12"/>
        <v>0</v>
      </c>
      <c r="AA16" s="429">
        <f t="shared" si="13"/>
        <v>0</v>
      </c>
      <c r="AE16" s="627" t="str">
        <f t="shared" si="2"/>
        <v/>
      </c>
      <c r="AF16" s="604"/>
      <c r="AG16" s="630"/>
      <c r="AH16" s="570"/>
      <c r="AI16" s="594">
        <f t="shared" si="3"/>
        <v>0</v>
      </c>
      <c r="AJ16" s="569">
        <f t="shared" si="4"/>
        <v>0</v>
      </c>
      <c r="AL16" s="566">
        <f t="shared" si="5"/>
        <v>648840</v>
      </c>
      <c r="AM16" s="615">
        <f t="shared" si="5"/>
        <v>0</v>
      </c>
      <c r="AN16" s="616">
        <f t="shared" si="6"/>
        <v>-648840</v>
      </c>
      <c r="AO16" s="595" t="str">
        <f t="shared" si="7"/>
        <v/>
      </c>
    </row>
    <row r="17" spans="1:41" x14ac:dyDescent="0.2">
      <c r="A17" s="379"/>
      <c r="B17" s="381"/>
      <c r="C17" s="380"/>
      <c r="D17" s="380"/>
      <c r="E17" s="380"/>
      <c r="F17" s="399"/>
      <c r="G17" s="380"/>
      <c r="H17" s="399"/>
      <c r="I17" s="380"/>
      <c r="J17" s="380"/>
      <c r="K17" s="380"/>
      <c r="L17" s="400"/>
      <c r="M17" s="399"/>
      <c r="N17" s="384"/>
      <c r="O17" s="542"/>
      <c r="P17" s="541">
        <f t="shared" si="0"/>
        <v>0</v>
      </c>
      <c r="Q17" s="301">
        <v>15</v>
      </c>
      <c r="R17" s="587">
        <f>Cálculos!J24</f>
        <v>0</v>
      </c>
      <c r="S17" s="329">
        <f t="shared" si="8"/>
        <v>0</v>
      </c>
      <c r="T17" s="429">
        <f t="shared" si="9"/>
        <v>0</v>
      </c>
      <c r="V17" s="359">
        <f t="shared" si="1"/>
        <v>0</v>
      </c>
      <c r="W17" s="414">
        <f t="shared" si="10"/>
        <v>0</v>
      </c>
      <c r="Y17" s="308">
        <f t="shared" si="11"/>
        <v>0</v>
      </c>
      <c r="Z17" s="329">
        <f t="shared" si="12"/>
        <v>0</v>
      </c>
      <c r="AA17" s="429">
        <f t="shared" si="13"/>
        <v>0</v>
      </c>
      <c r="AE17" s="627" t="str">
        <f t="shared" si="2"/>
        <v/>
      </c>
      <c r="AF17" s="604">
        <v>330</v>
      </c>
      <c r="AG17" s="630">
        <v>15</v>
      </c>
      <c r="AH17" s="570">
        <v>648840</v>
      </c>
      <c r="AI17" s="594">
        <f t="shared" si="3"/>
        <v>0</v>
      </c>
      <c r="AJ17" s="569">
        <f t="shared" si="4"/>
        <v>-648840</v>
      </c>
      <c r="AL17" s="566">
        <f t="shared" si="5"/>
        <v>4518</v>
      </c>
      <c r="AM17" s="615">
        <f t="shared" si="5"/>
        <v>0</v>
      </c>
      <c r="AN17" s="616">
        <f t="shared" si="6"/>
        <v>-4518</v>
      </c>
      <c r="AO17" s="595" t="str">
        <f t="shared" si="7"/>
        <v/>
      </c>
    </row>
    <row r="18" spans="1:41" x14ac:dyDescent="0.2">
      <c r="A18" s="379"/>
      <c r="B18" s="381"/>
      <c r="C18" s="380"/>
      <c r="D18" s="380"/>
      <c r="E18" s="380"/>
      <c r="F18" s="399"/>
      <c r="G18" s="380"/>
      <c r="H18" s="399"/>
      <c r="I18" s="380"/>
      <c r="J18" s="380"/>
      <c r="K18" s="380"/>
      <c r="L18" s="400"/>
      <c r="M18" s="399"/>
      <c r="N18" s="384"/>
      <c r="O18" s="542"/>
      <c r="P18" s="541">
        <f t="shared" si="0"/>
        <v>0</v>
      </c>
      <c r="Q18" s="301">
        <v>16</v>
      </c>
      <c r="R18" s="587">
        <f>Cálculos!J25</f>
        <v>0</v>
      </c>
      <c r="S18" s="329">
        <f t="shared" si="8"/>
        <v>0</v>
      </c>
      <c r="T18" s="429">
        <f t="shared" si="9"/>
        <v>0</v>
      </c>
      <c r="V18" s="359">
        <f t="shared" si="1"/>
        <v>0</v>
      </c>
      <c r="W18" s="414">
        <f t="shared" si="10"/>
        <v>0</v>
      </c>
      <c r="Y18" s="308">
        <f t="shared" si="11"/>
        <v>0</v>
      </c>
      <c r="Z18" s="329">
        <f t="shared" si="12"/>
        <v>0</v>
      </c>
      <c r="AA18" s="429">
        <f t="shared" si="13"/>
        <v>0</v>
      </c>
      <c r="AE18" s="627" t="str">
        <f t="shared" si="2"/>
        <v/>
      </c>
      <c r="AF18" s="604">
        <v>330</v>
      </c>
      <c r="AG18" s="630">
        <v>16</v>
      </c>
      <c r="AH18" s="570">
        <v>653358</v>
      </c>
      <c r="AI18" s="594">
        <f t="shared" si="3"/>
        <v>0</v>
      </c>
      <c r="AJ18" s="569">
        <f t="shared" si="4"/>
        <v>-653358</v>
      </c>
      <c r="AL18" s="566">
        <f t="shared" si="5"/>
        <v>4160</v>
      </c>
      <c r="AM18" s="615">
        <f t="shared" si="5"/>
        <v>0</v>
      </c>
      <c r="AN18" s="616">
        <f t="shared" si="6"/>
        <v>-4160</v>
      </c>
      <c r="AO18" s="595" t="str">
        <f t="shared" si="7"/>
        <v/>
      </c>
    </row>
    <row r="19" spans="1:41" x14ac:dyDescent="0.2">
      <c r="A19" s="379"/>
      <c r="B19" s="381"/>
      <c r="C19" s="380"/>
      <c r="D19" s="380"/>
      <c r="E19" s="380"/>
      <c r="F19" s="399"/>
      <c r="G19" s="380"/>
      <c r="H19" s="399"/>
      <c r="I19" s="380"/>
      <c r="J19" s="380"/>
      <c r="K19" s="380"/>
      <c r="L19" s="400"/>
      <c r="M19" s="399"/>
      <c r="N19" s="384"/>
      <c r="O19" s="542"/>
      <c r="P19" s="541">
        <f t="shared" si="0"/>
        <v>0</v>
      </c>
      <c r="Q19" s="301">
        <v>17</v>
      </c>
      <c r="R19" s="587">
        <f>Cálculos!J26</f>
        <v>0</v>
      </c>
      <c r="S19" s="329">
        <f t="shared" si="8"/>
        <v>0</v>
      </c>
      <c r="T19" s="429">
        <f t="shared" si="9"/>
        <v>0</v>
      </c>
      <c r="V19" s="359">
        <f t="shared" si="1"/>
        <v>0</v>
      </c>
      <c r="W19" s="414">
        <f t="shared" si="10"/>
        <v>0</v>
      </c>
      <c r="Y19" s="308">
        <f t="shared" si="11"/>
        <v>0</v>
      </c>
      <c r="Z19" s="329">
        <f t="shared" si="12"/>
        <v>0</v>
      </c>
      <c r="AA19" s="429">
        <f t="shared" si="13"/>
        <v>0</v>
      </c>
      <c r="AE19" s="627" t="str">
        <f t="shared" si="2"/>
        <v/>
      </c>
      <c r="AF19" s="604">
        <v>330</v>
      </c>
      <c r="AG19" s="630">
        <v>17</v>
      </c>
      <c r="AH19" s="570">
        <v>657518</v>
      </c>
      <c r="AI19" s="594">
        <f t="shared" si="3"/>
        <v>0</v>
      </c>
      <c r="AJ19" s="569">
        <f t="shared" si="4"/>
        <v>-657518</v>
      </c>
      <c r="AL19" s="566">
        <f t="shared" si="5"/>
        <v>4890</v>
      </c>
      <c r="AM19" s="615">
        <f t="shared" si="5"/>
        <v>0</v>
      </c>
      <c r="AN19" s="616">
        <f t="shared" si="6"/>
        <v>-4890</v>
      </c>
      <c r="AO19" s="595" t="str">
        <f t="shared" si="7"/>
        <v/>
      </c>
    </row>
    <row r="20" spans="1:41" x14ac:dyDescent="0.2">
      <c r="A20" s="379"/>
      <c r="B20" s="381"/>
      <c r="C20" s="380"/>
      <c r="D20" s="380"/>
      <c r="E20" s="380"/>
      <c r="F20" s="399"/>
      <c r="G20" s="380"/>
      <c r="H20" s="399"/>
      <c r="I20" s="380"/>
      <c r="J20" s="380"/>
      <c r="K20" s="380"/>
      <c r="L20" s="400"/>
      <c r="M20" s="399"/>
      <c r="N20" s="384"/>
      <c r="O20" s="542"/>
      <c r="P20" s="541">
        <f t="shared" si="0"/>
        <v>0</v>
      </c>
      <c r="Q20" s="301">
        <v>18</v>
      </c>
      <c r="R20" s="587">
        <f>Cálculos!J27</f>
        <v>0</v>
      </c>
      <c r="S20" s="329">
        <f t="shared" si="8"/>
        <v>0</v>
      </c>
      <c r="T20" s="429">
        <f t="shared" si="9"/>
        <v>0</v>
      </c>
      <c r="V20" s="359">
        <f t="shared" si="1"/>
        <v>0</v>
      </c>
      <c r="W20" s="414">
        <f t="shared" si="10"/>
        <v>0</v>
      </c>
      <c r="Y20" s="308">
        <f t="shared" si="11"/>
        <v>0</v>
      </c>
      <c r="Z20" s="329">
        <f t="shared" si="12"/>
        <v>0</v>
      </c>
      <c r="AA20" s="429">
        <f t="shared" si="13"/>
        <v>0</v>
      </c>
      <c r="AE20" s="627" t="str">
        <f t="shared" si="2"/>
        <v/>
      </c>
      <c r="AF20" s="604">
        <v>330</v>
      </c>
      <c r="AG20" s="630">
        <v>18</v>
      </c>
      <c r="AH20" s="570">
        <v>662408</v>
      </c>
      <c r="AI20" s="594">
        <f t="shared" si="3"/>
        <v>0</v>
      </c>
      <c r="AJ20" s="569">
        <f t="shared" si="4"/>
        <v>-662408</v>
      </c>
      <c r="AL20" s="566">
        <f t="shared" si="5"/>
        <v>4226</v>
      </c>
      <c r="AM20" s="615">
        <f t="shared" si="5"/>
        <v>0</v>
      </c>
      <c r="AN20" s="616">
        <f t="shared" si="6"/>
        <v>-4226</v>
      </c>
      <c r="AO20" s="595" t="str">
        <f t="shared" si="7"/>
        <v/>
      </c>
    </row>
    <row r="21" spans="1:41" x14ac:dyDescent="0.2">
      <c r="A21" s="379"/>
      <c r="B21" s="381"/>
      <c r="C21" s="380"/>
      <c r="D21" s="380"/>
      <c r="E21" s="380"/>
      <c r="F21" s="399"/>
      <c r="G21" s="380"/>
      <c r="H21" s="399"/>
      <c r="I21" s="380"/>
      <c r="J21" s="380"/>
      <c r="K21" s="380"/>
      <c r="L21" s="400"/>
      <c r="M21" s="399"/>
      <c r="N21" s="384"/>
      <c r="O21" s="542"/>
      <c r="P21" s="541">
        <f t="shared" si="0"/>
        <v>0</v>
      </c>
      <c r="Q21" s="301">
        <v>19</v>
      </c>
      <c r="R21" s="587">
        <f>Cálculos!J28</f>
        <v>0</v>
      </c>
      <c r="S21" s="329">
        <f t="shared" si="8"/>
        <v>0</v>
      </c>
      <c r="T21" s="429">
        <f t="shared" si="9"/>
        <v>0</v>
      </c>
      <c r="V21" s="359">
        <f t="shared" si="1"/>
        <v>0</v>
      </c>
      <c r="W21" s="414">
        <f t="shared" si="10"/>
        <v>0</v>
      </c>
      <c r="Y21" s="308">
        <f t="shared" si="11"/>
        <v>0</v>
      </c>
      <c r="Z21" s="329">
        <f t="shared" si="12"/>
        <v>0</v>
      </c>
      <c r="AA21" s="429">
        <f t="shared" si="13"/>
        <v>0</v>
      </c>
      <c r="AE21" s="627" t="str">
        <f t="shared" si="2"/>
        <v/>
      </c>
      <c r="AF21" s="604">
        <v>330</v>
      </c>
      <c r="AG21" s="630">
        <v>19</v>
      </c>
      <c r="AH21" s="570">
        <v>666634</v>
      </c>
      <c r="AI21" s="594">
        <f t="shared" si="3"/>
        <v>0</v>
      </c>
      <c r="AJ21" s="569">
        <f t="shared" si="4"/>
        <v>-666634</v>
      </c>
      <c r="AL21" s="566">
        <f t="shared" si="5"/>
        <v>5127</v>
      </c>
      <c r="AM21" s="615">
        <f t="shared" si="5"/>
        <v>0</v>
      </c>
      <c r="AN21" s="616">
        <f t="shared" si="6"/>
        <v>-5127</v>
      </c>
      <c r="AO21" s="595" t="str">
        <f t="shared" si="7"/>
        <v/>
      </c>
    </row>
    <row r="22" spans="1:41" x14ac:dyDescent="0.2">
      <c r="A22" s="379"/>
      <c r="B22" s="381"/>
      <c r="C22" s="380"/>
      <c r="D22" s="380"/>
      <c r="E22" s="380"/>
      <c r="F22" s="399"/>
      <c r="G22" s="380"/>
      <c r="H22" s="399"/>
      <c r="I22" s="380"/>
      <c r="J22" s="380"/>
      <c r="K22" s="380"/>
      <c r="L22" s="400"/>
      <c r="M22" s="399"/>
      <c r="N22" s="384"/>
      <c r="O22" s="542"/>
      <c r="P22" s="541">
        <f t="shared" si="0"/>
        <v>0</v>
      </c>
      <c r="Q22" s="301">
        <v>20</v>
      </c>
      <c r="R22" s="587">
        <f>Cálculos!J29</f>
        <v>0</v>
      </c>
      <c r="S22" s="329">
        <f t="shared" si="8"/>
        <v>0</v>
      </c>
      <c r="T22" s="429">
        <f t="shared" si="9"/>
        <v>0</v>
      </c>
      <c r="V22" s="359">
        <f t="shared" si="1"/>
        <v>0</v>
      </c>
      <c r="W22" s="414">
        <f t="shared" si="10"/>
        <v>0</v>
      </c>
      <c r="Y22" s="308">
        <f t="shared" si="11"/>
        <v>0</v>
      </c>
      <c r="Z22" s="329">
        <f t="shared" si="12"/>
        <v>0</v>
      </c>
      <c r="AA22" s="429">
        <f t="shared" si="13"/>
        <v>0</v>
      </c>
      <c r="AE22" s="627" t="str">
        <f t="shared" si="2"/>
        <v/>
      </c>
      <c r="AF22" s="604">
        <v>330</v>
      </c>
      <c r="AG22" s="630">
        <v>20</v>
      </c>
      <c r="AH22" s="570">
        <v>671761</v>
      </c>
      <c r="AI22" s="594">
        <f t="shared" si="3"/>
        <v>0</v>
      </c>
      <c r="AJ22" s="569">
        <f t="shared" si="4"/>
        <v>-671761</v>
      </c>
      <c r="AL22" s="566">
        <f t="shared" si="5"/>
        <v>2514</v>
      </c>
      <c r="AM22" s="615">
        <f t="shared" si="5"/>
        <v>0</v>
      </c>
      <c r="AN22" s="616">
        <f t="shared" si="6"/>
        <v>-2514</v>
      </c>
      <c r="AO22" s="595" t="str">
        <f t="shared" si="7"/>
        <v/>
      </c>
    </row>
    <row r="23" spans="1:41" x14ac:dyDescent="0.2">
      <c r="A23" s="379"/>
      <c r="B23" s="381"/>
      <c r="C23" s="380"/>
      <c r="D23" s="380"/>
      <c r="E23" s="380"/>
      <c r="F23" s="399"/>
      <c r="G23" s="380"/>
      <c r="H23" s="399"/>
      <c r="I23" s="380"/>
      <c r="J23" s="380"/>
      <c r="K23" s="380"/>
      <c r="L23" s="400"/>
      <c r="M23" s="399"/>
      <c r="N23" s="384"/>
      <c r="O23" s="542"/>
      <c r="P23" s="541">
        <f t="shared" si="0"/>
        <v>0</v>
      </c>
      <c r="Q23" s="301">
        <v>21</v>
      </c>
      <c r="R23" s="587">
        <f>Cálculos!J30</f>
        <v>0</v>
      </c>
      <c r="S23" s="329">
        <f t="shared" si="8"/>
        <v>0</v>
      </c>
      <c r="T23" s="429">
        <f t="shared" si="9"/>
        <v>0</v>
      </c>
      <c r="V23" s="359">
        <f t="shared" si="1"/>
        <v>0</v>
      </c>
      <c r="W23" s="414">
        <f t="shared" si="10"/>
        <v>0</v>
      </c>
      <c r="Y23" s="308">
        <f t="shared" si="11"/>
        <v>0</v>
      </c>
      <c r="Z23" s="329">
        <f t="shared" si="12"/>
        <v>0</v>
      </c>
      <c r="AA23" s="429">
        <f t="shared" si="13"/>
        <v>0</v>
      </c>
      <c r="AE23" s="627" t="str">
        <f t="shared" si="2"/>
        <v/>
      </c>
      <c r="AF23" s="604">
        <v>330</v>
      </c>
      <c r="AG23" s="630">
        <v>21</v>
      </c>
      <c r="AH23" s="570">
        <v>674275</v>
      </c>
      <c r="AI23" s="594">
        <f t="shared" si="3"/>
        <v>0</v>
      </c>
      <c r="AJ23" s="569">
        <f t="shared" si="4"/>
        <v>-674275</v>
      </c>
      <c r="AL23" s="566">
        <f t="shared" si="5"/>
        <v>970</v>
      </c>
      <c r="AM23" s="615">
        <f t="shared" si="5"/>
        <v>0</v>
      </c>
      <c r="AN23" s="616">
        <f t="shared" si="6"/>
        <v>-970</v>
      </c>
      <c r="AO23" s="595" t="str">
        <f t="shared" si="7"/>
        <v/>
      </c>
    </row>
    <row r="24" spans="1:41" x14ac:dyDescent="0.2">
      <c r="A24" s="379"/>
      <c r="B24" s="381"/>
      <c r="C24" s="380"/>
      <c r="D24" s="380"/>
      <c r="E24" s="380"/>
      <c r="F24" s="399"/>
      <c r="G24" s="380"/>
      <c r="H24" s="399"/>
      <c r="I24" s="380"/>
      <c r="J24" s="380"/>
      <c r="K24" s="380"/>
      <c r="L24" s="400"/>
      <c r="M24" s="399"/>
      <c r="N24" s="384"/>
      <c r="O24" s="542"/>
      <c r="P24" s="541">
        <f t="shared" si="0"/>
        <v>0</v>
      </c>
      <c r="Q24" s="301">
        <v>22</v>
      </c>
      <c r="R24" s="587">
        <f>Cálculos!J31</f>
        <v>0</v>
      </c>
      <c r="S24" s="329">
        <f t="shared" si="8"/>
        <v>0</v>
      </c>
      <c r="T24" s="429">
        <f t="shared" si="9"/>
        <v>0</v>
      </c>
      <c r="V24" s="359">
        <f t="shared" si="1"/>
        <v>0</v>
      </c>
      <c r="W24" s="414">
        <f t="shared" si="10"/>
        <v>0</v>
      </c>
      <c r="Y24" s="308">
        <f t="shared" si="11"/>
        <v>0</v>
      </c>
      <c r="Z24" s="329">
        <f t="shared" si="12"/>
        <v>0</v>
      </c>
      <c r="AA24" s="429">
        <f t="shared" si="13"/>
        <v>0</v>
      </c>
      <c r="AE24" s="627" t="str">
        <f t="shared" si="2"/>
        <v/>
      </c>
      <c r="AF24" s="604">
        <v>330</v>
      </c>
      <c r="AG24" s="630">
        <v>22</v>
      </c>
      <c r="AH24" s="570">
        <v>675245</v>
      </c>
      <c r="AI24" s="594">
        <f t="shared" si="3"/>
        <v>0</v>
      </c>
      <c r="AJ24" s="569">
        <f t="shared" si="4"/>
        <v>-675245</v>
      </c>
      <c r="AL24" s="566">
        <f t="shared" si="5"/>
        <v>5605</v>
      </c>
      <c r="AM24" s="615">
        <f t="shared" si="5"/>
        <v>0</v>
      </c>
      <c r="AN24" s="616">
        <f t="shared" si="6"/>
        <v>-5605</v>
      </c>
      <c r="AO24" s="595" t="str">
        <f t="shared" si="7"/>
        <v/>
      </c>
    </row>
    <row r="25" spans="1:41" x14ac:dyDescent="0.2">
      <c r="A25" s="379"/>
      <c r="B25" s="381"/>
      <c r="C25" s="380"/>
      <c r="D25" s="380"/>
      <c r="E25" s="380"/>
      <c r="F25" s="399"/>
      <c r="G25" s="380"/>
      <c r="H25" s="399"/>
      <c r="I25" s="380"/>
      <c r="J25" s="380"/>
      <c r="K25" s="380"/>
      <c r="L25" s="400"/>
      <c r="M25" s="399"/>
      <c r="N25" s="384"/>
      <c r="O25" s="542"/>
      <c r="P25" s="541">
        <f t="shared" si="0"/>
        <v>0</v>
      </c>
      <c r="Q25" s="301">
        <v>23</v>
      </c>
      <c r="R25" s="587">
        <f>Cálculos!J32</f>
        <v>0</v>
      </c>
      <c r="S25" s="329">
        <f t="shared" si="8"/>
        <v>0</v>
      </c>
      <c r="T25" s="429">
        <f t="shared" si="9"/>
        <v>0</v>
      </c>
      <c r="V25" s="359">
        <f t="shared" si="1"/>
        <v>0</v>
      </c>
      <c r="W25" s="414">
        <f t="shared" si="10"/>
        <v>0</v>
      </c>
      <c r="Y25" s="308">
        <f t="shared" si="11"/>
        <v>0</v>
      </c>
      <c r="Z25" s="329">
        <f t="shared" si="12"/>
        <v>0</v>
      </c>
      <c r="AA25" s="429">
        <f t="shared" si="13"/>
        <v>0</v>
      </c>
      <c r="AE25" s="627" t="str">
        <f t="shared" si="2"/>
        <v/>
      </c>
      <c r="AF25" s="604">
        <v>330</v>
      </c>
      <c r="AG25" s="630">
        <v>23</v>
      </c>
      <c r="AH25" s="570">
        <v>680850</v>
      </c>
      <c r="AI25" s="594">
        <f t="shared" si="3"/>
        <v>0</v>
      </c>
      <c r="AJ25" s="569">
        <f t="shared" si="4"/>
        <v>-680850</v>
      </c>
      <c r="AL25" s="566">
        <f t="shared" si="5"/>
        <v>5566</v>
      </c>
      <c r="AM25" s="615">
        <f t="shared" si="5"/>
        <v>0</v>
      </c>
      <c r="AN25" s="616">
        <f t="shared" si="6"/>
        <v>-5566</v>
      </c>
      <c r="AO25" s="595" t="str">
        <f t="shared" si="7"/>
        <v/>
      </c>
    </row>
    <row r="26" spans="1:41" x14ac:dyDescent="0.2">
      <c r="A26" s="379"/>
      <c r="B26" s="381"/>
      <c r="C26" s="380"/>
      <c r="D26" s="380"/>
      <c r="E26" s="380"/>
      <c r="F26" s="399"/>
      <c r="G26" s="380"/>
      <c r="H26" s="399"/>
      <c r="I26" s="380"/>
      <c r="J26" s="380"/>
      <c r="K26" s="380"/>
      <c r="L26" s="400"/>
      <c r="M26" s="399"/>
      <c r="N26" s="384"/>
      <c r="O26" s="542"/>
      <c r="P26" s="541">
        <f t="shared" si="0"/>
        <v>0</v>
      </c>
      <c r="Q26" s="301">
        <v>24</v>
      </c>
      <c r="R26" s="587">
        <f>Cálculos!J33</f>
        <v>0</v>
      </c>
      <c r="S26" s="329">
        <f t="shared" si="8"/>
        <v>0</v>
      </c>
      <c r="T26" s="429">
        <f t="shared" si="9"/>
        <v>0</v>
      </c>
      <c r="V26" s="359">
        <f t="shared" si="1"/>
        <v>0</v>
      </c>
      <c r="W26" s="414">
        <f t="shared" si="10"/>
        <v>0</v>
      </c>
      <c r="Y26" s="308">
        <f t="shared" si="11"/>
        <v>0</v>
      </c>
      <c r="Z26" s="329">
        <f t="shared" si="12"/>
        <v>0</v>
      </c>
      <c r="AA26" s="429">
        <f t="shared" si="13"/>
        <v>0</v>
      </c>
      <c r="AE26" s="627" t="str">
        <f t="shared" si="2"/>
        <v/>
      </c>
      <c r="AF26" s="604">
        <v>330</v>
      </c>
      <c r="AG26" s="630">
        <v>24</v>
      </c>
      <c r="AH26" s="570">
        <v>686416</v>
      </c>
      <c r="AI26" s="594">
        <f t="shared" si="3"/>
        <v>0</v>
      </c>
      <c r="AJ26" s="569">
        <f t="shared" si="4"/>
        <v>-686416</v>
      </c>
      <c r="AL26" s="566">
        <f t="shared" si="5"/>
        <v>1511</v>
      </c>
      <c r="AM26" s="615">
        <f t="shared" si="5"/>
        <v>0</v>
      </c>
      <c r="AN26" s="616">
        <f t="shared" si="6"/>
        <v>-1511</v>
      </c>
      <c r="AO26" s="595" t="str">
        <f t="shared" si="7"/>
        <v/>
      </c>
    </row>
    <row r="27" spans="1:41" x14ac:dyDescent="0.2">
      <c r="A27" s="379"/>
      <c r="B27" s="381"/>
      <c r="C27" s="380"/>
      <c r="D27" s="380"/>
      <c r="E27" s="380"/>
      <c r="F27" s="399"/>
      <c r="G27" s="380"/>
      <c r="H27" s="399"/>
      <c r="I27" s="380"/>
      <c r="J27" s="380"/>
      <c r="K27" s="380"/>
      <c r="L27" s="400"/>
      <c r="M27" s="399"/>
      <c r="N27" s="384"/>
      <c r="O27" s="542"/>
      <c r="P27" s="541">
        <f t="shared" si="0"/>
        <v>0</v>
      </c>
      <c r="Q27" s="301">
        <v>25</v>
      </c>
      <c r="R27" s="587">
        <f>Cálculos!J34</f>
        <v>0</v>
      </c>
      <c r="S27" s="329">
        <f t="shared" si="8"/>
        <v>0</v>
      </c>
      <c r="T27" s="429">
        <f t="shared" si="9"/>
        <v>0</v>
      </c>
      <c r="V27" s="359">
        <f t="shared" si="1"/>
        <v>0</v>
      </c>
      <c r="W27" s="414">
        <f t="shared" si="10"/>
        <v>0</v>
      </c>
      <c r="Y27" s="308">
        <f t="shared" si="11"/>
        <v>0</v>
      </c>
      <c r="Z27" s="329">
        <f t="shared" si="12"/>
        <v>0</v>
      </c>
      <c r="AA27" s="429">
        <f t="shared" si="13"/>
        <v>0</v>
      </c>
      <c r="AE27" s="627" t="str">
        <f t="shared" si="2"/>
        <v/>
      </c>
      <c r="AF27" s="604">
        <v>330</v>
      </c>
      <c r="AG27" s="630">
        <v>25</v>
      </c>
      <c r="AH27" s="570">
        <v>687927</v>
      </c>
      <c r="AI27" s="594">
        <f t="shared" si="3"/>
        <v>0</v>
      </c>
      <c r="AJ27" s="569">
        <f t="shared" si="4"/>
        <v>-687927</v>
      </c>
      <c r="AL27" s="566">
        <f t="shared" si="5"/>
        <v>543</v>
      </c>
      <c r="AM27" s="615">
        <f t="shared" si="5"/>
        <v>0</v>
      </c>
      <c r="AN27" s="616">
        <f t="shared" si="6"/>
        <v>-543</v>
      </c>
      <c r="AO27" s="595" t="str">
        <f t="shared" si="7"/>
        <v/>
      </c>
    </row>
    <row r="28" spans="1:41" x14ac:dyDescent="0.2">
      <c r="A28" s="379"/>
      <c r="B28" s="381"/>
      <c r="C28" s="380"/>
      <c r="D28" s="380"/>
      <c r="E28" s="380"/>
      <c r="F28" s="399"/>
      <c r="G28" s="380"/>
      <c r="H28" s="399"/>
      <c r="I28" s="380"/>
      <c r="J28" s="380"/>
      <c r="K28" s="380"/>
      <c r="L28" s="400"/>
      <c r="M28" s="399"/>
      <c r="N28" s="384"/>
      <c r="O28" s="542"/>
      <c r="P28" s="541">
        <f t="shared" si="0"/>
        <v>0</v>
      </c>
      <c r="Q28" s="301">
        <v>26</v>
      </c>
      <c r="R28" s="587">
        <f>Cálculos!J35</f>
        <v>0</v>
      </c>
      <c r="S28" s="329">
        <f t="shared" si="8"/>
        <v>0</v>
      </c>
      <c r="T28" s="429">
        <f t="shared" si="9"/>
        <v>0</v>
      </c>
      <c r="V28" s="359">
        <f t="shared" si="1"/>
        <v>0</v>
      </c>
      <c r="W28" s="414">
        <f t="shared" si="10"/>
        <v>0</v>
      </c>
      <c r="Y28" s="308">
        <f t="shared" si="11"/>
        <v>0</v>
      </c>
      <c r="Z28" s="329">
        <f t="shared" si="12"/>
        <v>0</v>
      </c>
      <c r="AA28" s="429">
        <f t="shared" si="13"/>
        <v>0</v>
      </c>
      <c r="AE28" s="627" t="str">
        <f t="shared" si="2"/>
        <v/>
      </c>
      <c r="AF28" s="604">
        <v>330</v>
      </c>
      <c r="AG28" s="630">
        <v>26</v>
      </c>
      <c r="AH28" s="570">
        <v>688470</v>
      </c>
      <c r="AI28" s="594">
        <f t="shared" si="3"/>
        <v>0</v>
      </c>
      <c r="AJ28" s="569">
        <f t="shared" si="4"/>
        <v>-688470</v>
      </c>
      <c r="AL28" s="566">
        <f t="shared" si="5"/>
        <v>1063</v>
      </c>
      <c r="AM28" s="615">
        <f t="shared" si="5"/>
        <v>0</v>
      </c>
      <c r="AN28" s="616">
        <f t="shared" si="6"/>
        <v>-1063</v>
      </c>
      <c r="AO28" s="595" t="str">
        <f t="shared" si="7"/>
        <v/>
      </c>
    </row>
    <row r="29" spans="1:41" x14ac:dyDescent="0.2">
      <c r="A29" s="379"/>
      <c r="B29" s="381"/>
      <c r="C29" s="380"/>
      <c r="D29" s="380"/>
      <c r="E29" s="380"/>
      <c r="F29" s="399"/>
      <c r="G29" s="380"/>
      <c r="H29" s="399"/>
      <c r="I29" s="380"/>
      <c r="J29" s="380"/>
      <c r="K29" s="380"/>
      <c r="L29" s="400"/>
      <c r="M29" s="399"/>
      <c r="N29" s="384"/>
      <c r="O29" s="542"/>
      <c r="P29" s="541">
        <f t="shared" si="0"/>
        <v>0</v>
      </c>
      <c r="Q29" s="301">
        <v>27</v>
      </c>
      <c r="R29" s="587">
        <f>Cálculos!J36</f>
        <v>0</v>
      </c>
      <c r="S29" s="329">
        <f t="shared" si="8"/>
        <v>0</v>
      </c>
      <c r="T29" s="429">
        <f t="shared" si="9"/>
        <v>0</v>
      </c>
      <c r="V29" s="359">
        <f t="shared" si="1"/>
        <v>0</v>
      </c>
      <c r="W29" s="414">
        <f t="shared" si="10"/>
        <v>0</v>
      </c>
      <c r="Y29" s="308">
        <f t="shared" si="11"/>
        <v>0</v>
      </c>
      <c r="Z29" s="329">
        <f t="shared" si="12"/>
        <v>0</v>
      </c>
      <c r="AA29" s="429">
        <f t="shared" si="13"/>
        <v>0</v>
      </c>
      <c r="AE29" s="627" t="str">
        <f t="shared" si="2"/>
        <v/>
      </c>
      <c r="AF29" s="604">
        <v>330</v>
      </c>
      <c r="AG29" s="630">
        <v>27</v>
      </c>
      <c r="AH29" s="570">
        <v>689533</v>
      </c>
      <c r="AI29" s="594">
        <f t="shared" si="3"/>
        <v>0</v>
      </c>
      <c r="AJ29" s="569">
        <f t="shared" si="4"/>
        <v>-689533</v>
      </c>
      <c r="AL29" s="566">
        <f t="shared" si="5"/>
        <v>7</v>
      </c>
      <c r="AM29" s="615">
        <f t="shared" si="5"/>
        <v>0</v>
      </c>
      <c r="AN29" s="616">
        <f t="shared" si="6"/>
        <v>-7</v>
      </c>
      <c r="AO29" s="595" t="str">
        <f t="shared" si="7"/>
        <v/>
      </c>
    </row>
    <row r="30" spans="1:41" x14ac:dyDescent="0.2">
      <c r="A30" s="379"/>
      <c r="B30" s="381"/>
      <c r="C30" s="380"/>
      <c r="D30" s="380"/>
      <c r="E30" s="380"/>
      <c r="F30" s="399"/>
      <c r="G30" s="380"/>
      <c r="H30" s="399"/>
      <c r="I30" s="380"/>
      <c r="J30" s="380"/>
      <c r="K30" s="380"/>
      <c r="L30" s="400"/>
      <c r="M30" s="399"/>
      <c r="N30" s="384"/>
      <c r="O30" s="542"/>
      <c r="P30" s="541">
        <f t="shared" si="0"/>
        <v>0</v>
      </c>
      <c r="Q30" s="301">
        <v>28</v>
      </c>
      <c r="R30" s="587">
        <f>Cálculos!J37</f>
        <v>0</v>
      </c>
      <c r="S30" s="329">
        <f t="shared" si="8"/>
        <v>0</v>
      </c>
      <c r="T30" s="429">
        <f t="shared" si="9"/>
        <v>0</v>
      </c>
      <c r="V30" s="359">
        <f t="shared" si="1"/>
        <v>0</v>
      </c>
      <c r="W30" s="414">
        <f t="shared" si="10"/>
        <v>0</v>
      </c>
      <c r="Y30" s="308">
        <f t="shared" si="11"/>
        <v>0</v>
      </c>
      <c r="Z30" s="329">
        <f t="shared" si="12"/>
        <v>0</v>
      </c>
      <c r="AA30" s="429">
        <f t="shared" si="13"/>
        <v>0</v>
      </c>
      <c r="AE30" s="627" t="str">
        <f t="shared" si="2"/>
        <v/>
      </c>
      <c r="AF30" s="604">
        <v>330</v>
      </c>
      <c r="AG30" s="630">
        <v>28</v>
      </c>
      <c r="AH30" s="570">
        <v>689540</v>
      </c>
      <c r="AI30" s="594">
        <f t="shared" si="3"/>
        <v>0</v>
      </c>
      <c r="AJ30" s="569">
        <f t="shared" si="4"/>
        <v>-689540</v>
      </c>
      <c r="AL30" s="566">
        <f t="shared" si="5"/>
        <v>722</v>
      </c>
      <c r="AM30" s="615">
        <f t="shared" si="5"/>
        <v>0</v>
      </c>
      <c r="AN30" s="616">
        <f t="shared" si="6"/>
        <v>-722</v>
      </c>
      <c r="AO30" s="595" t="str">
        <f t="shared" si="7"/>
        <v/>
      </c>
    </row>
    <row r="31" spans="1:41" x14ac:dyDescent="0.2">
      <c r="A31" s="379"/>
      <c r="B31" s="381"/>
      <c r="C31" s="380"/>
      <c r="D31" s="380"/>
      <c r="E31" s="380"/>
      <c r="F31" s="399"/>
      <c r="G31" s="380"/>
      <c r="H31" s="399"/>
      <c r="I31" s="380"/>
      <c r="J31" s="380"/>
      <c r="K31" s="380"/>
      <c r="L31" s="400"/>
      <c r="M31" s="399"/>
      <c r="N31" s="384"/>
      <c r="O31" s="542"/>
      <c r="P31" s="541">
        <f t="shared" si="0"/>
        <v>0</v>
      </c>
      <c r="Q31" s="301">
        <v>29</v>
      </c>
      <c r="R31" s="587">
        <f>Cálculos!J38</f>
        <v>0</v>
      </c>
      <c r="S31" s="329">
        <f t="shared" si="8"/>
        <v>0</v>
      </c>
      <c r="T31" s="429">
        <f t="shared" si="9"/>
        <v>0</v>
      </c>
      <c r="V31" s="359">
        <f t="shared" si="1"/>
        <v>0</v>
      </c>
      <c r="W31" s="414">
        <f t="shared" si="10"/>
        <v>0</v>
      </c>
      <c r="Y31" s="308">
        <f t="shared" si="11"/>
        <v>0</v>
      </c>
      <c r="Z31" s="329">
        <f t="shared" si="12"/>
        <v>0</v>
      </c>
      <c r="AA31" s="429">
        <f t="shared" si="13"/>
        <v>0</v>
      </c>
      <c r="AE31" s="627" t="str">
        <f t="shared" si="2"/>
        <v/>
      </c>
      <c r="AF31" s="604">
        <v>330</v>
      </c>
      <c r="AG31" s="630">
        <v>29</v>
      </c>
      <c r="AH31" s="570">
        <v>690262</v>
      </c>
      <c r="AI31" s="594">
        <f t="shared" si="3"/>
        <v>0</v>
      </c>
      <c r="AJ31" s="569">
        <f t="shared" si="4"/>
        <v>-690262</v>
      </c>
      <c r="AL31" s="566">
        <f t="shared" si="5"/>
        <v>4657</v>
      </c>
      <c r="AM31" s="615">
        <f t="shared" si="5"/>
        <v>0</v>
      </c>
      <c r="AN31" s="616">
        <f t="shared" si="6"/>
        <v>-4657</v>
      </c>
      <c r="AO31" s="595" t="str">
        <f t="shared" si="7"/>
        <v/>
      </c>
    </row>
    <row r="32" spans="1:41" x14ac:dyDescent="0.2">
      <c r="A32" s="379"/>
      <c r="B32" s="381"/>
      <c r="C32" s="380"/>
      <c r="D32" s="380"/>
      <c r="E32" s="380"/>
      <c r="F32" s="399"/>
      <c r="G32" s="380"/>
      <c r="H32" s="399"/>
      <c r="I32" s="380"/>
      <c r="J32" s="380"/>
      <c r="K32" s="380"/>
      <c r="L32" s="400"/>
      <c r="M32" s="399"/>
      <c r="N32" s="384"/>
      <c r="O32" s="542"/>
      <c r="P32" s="541">
        <f t="shared" si="0"/>
        <v>0</v>
      </c>
      <c r="Q32" s="301">
        <v>30</v>
      </c>
      <c r="R32" s="587">
        <f>Cálculos!J39</f>
        <v>0</v>
      </c>
      <c r="S32" s="329">
        <f t="shared" si="8"/>
        <v>0</v>
      </c>
      <c r="T32" s="429">
        <f t="shared" si="9"/>
        <v>0</v>
      </c>
      <c r="V32" s="359">
        <f t="shared" si="1"/>
        <v>0</v>
      </c>
      <c r="W32" s="414">
        <f t="shared" si="10"/>
        <v>0</v>
      </c>
      <c r="Y32" s="308">
        <f t="shared" si="11"/>
        <v>0</v>
      </c>
      <c r="Z32" s="329">
        <f t="shared" si="12"/>
        <v>0</v>
      </c>
      <c r="AA32" s="429">
        <f t="shared" si="13"/>
        <v>0</v>
      </c>
      <c r="AE32" s="627" t="str">
        <f t="shared" si="2"/>
        <v/>
      </c>
      <c r="AF32" s="604">
        <v>330</v>
      </c>
      <c r="AG32" s="630">
        <v>30</v>
      </c>
      <c r="AH32" s="570">
        <v>694919</v>
      </c>
      <c r="AI32" s="594">
        <f t="shared" si="3"/>
        <v>0</v>
      </c>
      <c r="AJ32" s="569">
        <f t="shared" si="4"/>
        <v>-694919</v>
      </c>
      <c r="AL32" s="566">
        <f t="shared" si="5"/>
        <v>4418</v>
      </c>
      <c r="AM32" s="615">
        <f t="shared" si="5"/>
        <v>0</v>
      </c>
      <c r="AN32" s="616">
        <f t="shared" si="6"/>
        <v>-4418</v>
      </c>
      <c r="AO32" s="595" t="str">
        <f t="shared" si="7"/>
        <v/>
      </c>
    </row>
    <row r="33" spans="1:41" ht="13.5" thickBot="1" x14ac:dyDescent="0.25">
      <c r="A33" s="379"/>
      <c r="B33" s="381"/>
      <c r="C33" s="380"/>
      <c r="D33" s="380"/>
      <c r="E33" s="380"/>
      <c r="F33" s="399"/>
      <c r="G33" s="380"/>
      <c r="H33" s="399"/>
      <c r="I33" s="380"/>
      <c r="J33" s="380"/>
      <c r="K33" s="380"/>
      <c r="L33" s="400"/>
      <c r="M33" s="399"/>
      <c r="N33" s="384"/>
      <c r="O33" s="542"/>
      <c r="P33" s="541">
        <f t="shared" si="0"/>
        <v>0</v>
      </c>
      <c r="Q33" s="301">
        <v>31</v>
      </c>
      <c r="R33" s="588">
        <f>Cálculos!J40</f>
        <v>0</v>
      </c>
      <c r="S33" s="330">
        <f t="shared" si="8"/>
        <v>0</v>
      </c>
      <c r="T33" s="333">
        <f t="shared" si="9"/>
        <v>0</v>
      </c>
      <c r="V33" s="360">
        <f t="shared" si="1"/>
        <v>0</v>
      </c>
      <c r="W33" s="415">
        <f t="shared" si="10"/>
        <v>0</v>
      </c>
      <c r="Y33" s="308">
        <f t="shared" si="11"/>
        <v>0</v>
      </c>
      <c r="Z33" s="329">
        <f t="shared" si="12"/>
        <v>0</v>
      </c>
      <c r="AA33" s="429">
        <f t="shared" si="13"/>
        <v>0</v>
      </c>
      <c r="AE33" s="627" t="str">
        <f t="shared" si="2"/>
        <v/>
      </c>
      <c r="AF33" s="604">
        <v>330</v>
      </c>
      <c r="AG33" s="630">
        <v>31</v>
      </c>
      <c r="AH33" s="570">
        <v>699337</v>
      </c>
      <c r="AI33" s="594">
        <f t="shared" si="3"/>
        <v>0</v>
      </c>
      <c r="AJ33" s="569">
        <f t="shared" si="4"/>
        <v>-699337</v>
      </c>
      <c r="AL33" s="566">
        <f t="shared" si="5"/>
        <v>965</v>
      </c>
      <c r="AM33" s="617">
        <f t="shared" si="5"/>
        <v>0</v>
      </c>
      <c r="AN33" s="616">
        <f t="shared" si="6"/>
        <v>-965</v>
      </c>
      <c r="AO33" s="595" t="str">
        <f t="shared" si="7"/>
        <v/>
      </c>
    </row>
    <row r="34" spans="1:41" ht="13.5" thickBot="1" x14ac:dyDescent="0.25">
      <c r="A34" s="388"/>
      <c r="B34" s="390"/>
      <c r="C34" s="389"/>
      <c r="D34" s="389"/>
      <c r="E34" s="389"/>
      <c r="F34" s="401"/>
      <c r="G34" s="389"/>
      <c r="H34" s="401"/>
      <c r="I34" s="389"/>
      <c r="J34" s="389"/>
      <c r="K34" s="389"/>
      <c r="L34" s="402"/>
      <c r="M34" s="401"/>
      <c r="N34" s="393"/>
      <c r="O34" s="406"/>
      <c r="R34" s="410"/>
      <c r="S34" s="411"/>
      <c r="T34" s="412"/>
      <c r="V34" s="413"/>
      <c r="W34" s="416"/>
      <c r="Y34" s="417"/>
      <c r="Z34" s="418"/>
      <c r="AA34" s="408"/>
      <c r="AE34" s="627" t="str">
        <f t="shared" si="2"/>
        <v/>
      </c>
      <c r="AF34" s="605">
        <v>330</v>
      </c>
      <c r="AG34" s="631">
        <v>1</v>
      </c>
      <c r="AH34" s="573">
        <v>700302</v>
      </c>
      <c r="AI34" s="597">
        <f t="shared" si="3"/>
        <v>0</v>
      </c>
      <c r="AJ34" s="575">
        <f t="shared" si="4"/>
        <v>-700302</v>
      </c>
      <c r="AL34" s="618"/>
      <c r="AM34" s="619"/>
      <c r="AN34" s="620"/>
      <c r="AO34" s="620"/>
    </row>
    <row r="35" spans="1:41" ht="13.5" thickBot="1" x14ac:dyDescent="0.25">
      <c r="AE35" s="627"/>
    </row>
    <row r="36" spans="1:41" ht="13.5" thickBot="1" x14ac:dyDescent="0.25">
      <c r="D36" s="315" t="s">
        <v>166</v>
      </c>
      <c r="E36" s="310">
        <f>COUNT(E3:E34)</f>
        <v>8</v>
      </c>
      <c r="F36" s="585">
        <f>F34-F3</f>
        <v>-164911</v>
      </c>
      <c r="K36" s="315" t="s">
        <v>167</v>
      </c>
      <c r="L36" s="311">
        <f>MAX(L3:L34)</f>
        <v>104.17400000000001</v>
      </c>
      <c r="M36" s="311">
        <f>MAX(M3:M34)</f>
        <v>23.2</v>
      </c>
      <c r="N36" s="315" t="s">
        <v>193</v>
      </c>
      <c r="O36" s="311">
        <f>SUM(O3:O33)</f>
        <v>11597</v>
      </c>
      <c r="Q36" s="315" t="s">
        <v>168</v>
      </c>
      <c r="R36" s="335">
        <f>AVERAGE(R3:R33)</f>
        <v>0</v>
      </c>
      <c r="S36" s="335">
        <f>AVERAGE(S3:S33)</f>
        <v>0</v>
      </c>
      <c r="T36" s="336">
        <f>AVERAGE(T3:T33)</f>
        <v>0</v>
      </c>
      <c r="V36" s="343">
        <f>SUM(V3:V33)</f>
        <v>11597</v>
      </c>
      <c r="W36" s="342">
        <f>SUM(W3:W33)</f>
        <v>409544.22799000004</v>
      </c>
      <c r="Y36" s="340">
        <f>SUM(Y3:Y33)</f>
        <v>0</v>
      </c>
      <c r="Z36" s="341">
        <f>SUM(Z3:Z33)</f>
        <v>0</v>
      </c>
      <c r="AA36" s="357">
        <f>SUM(AA3:AA33)</f>
        <v>0</v>
      </c>
      <c r="AF36" s="621" t="s">
        <v>227</v>
      </c>
      <c r="AG36" s="600">
        <f>COUNT(AG3:AG34)</f>
        <v>19</v>
      </c>
      <c r="AJ36" s="622">
        <f>SUM(AJ3:AJ33)</f>
        <v>-10849178</v>
      </c>
      <c r="AK36" s="623" t="s">
        <v>186</v>
      </c>
      <c r="AL36" s="624"/>
      <c r="AM36" s="624"/>
      <c r="AN36" s="622">
        <f>SUM(AN3:AN33)</f>
        <v>-164911</v>
      </c>
      <c r="AO36" s="625" t="s">
        <v>186</v>
      </c>
    </row>
    <row r="37" spans="1:41" ht="13.5" thickBot="1" x14ac:dyDescent="0.25">
      <c r="K37" s="315" t="s">
        <v>168</v>
      </c>
      <c r="L37" s="312">
        <f>AVERAGE(L3:L34)</f>
        <v>101.99724999999999</v>
      </c>
      <c r="M37" s="312">
        <f>AVERAGE(M3:M34)</f>
        <v>22.849999999999998</v>
      </c>
      <c r="N37" s="315" t="s">
        <v>205</v>
      </c>
      <c r="O37" s="369">
        <f>O36*35.31467</f>
        <v>409544.22798999998</v>
      </c>
      <c r="R37" s="337" t="s">
        <v>190</v>
      </c>
      <c r="S37" s="337" t="s">
        <v>191</v>
      </c>
      <c r="T37" s="337" t="s">
        <v>192</v>
      </c>
      <c r="V37" s="344" t="s">
        <v>186</v>
      </c>
      <c r="W37" s="344" t="s">
        <v>186</v>
      </c>
      <c r="Y37" s="344" t="s">
        <v>186</v>
      </c>
      <c r="Z37" s="344" t="s">
        <v>186</v>
      </c>
      <c r="AA37" s="344" t="s">
        <v>186</v>
      </c>
      <c r="AF37" s="621" t="s">
        <v>228</v>
      </c>
      <c r="AG37" s="626">
        <f>-COUNT(AG3:AG34)+COUNT(E3:E34)</f>
        <v>-11</v>
      </c>
      <c r="AN37" s="598">
        <f>IFERROR(AN36/SUM(AM3:AM33),"")</f>
        <v>1</v>
      </c>
      <c r="AO37" s="625" t="s">
        <v>233</v>
      </c>
    </row>
    <row r="38" spans="1:41" ht="13.5" thickBot="1" x14ac:dyDescent="0.25">
      <c r="K38" s="315" t="s">
        <v>169</v>
      </c>
      <c r="L38" s="369">
        <f>MIN(L3:L34)</f>
        <v>101.22499999999999</v>
      </c>
      <c r="M38" s="369">
        <f>MIN(M3:M34)</f>
        <v>22.2</v>
      </c>
      <c r="V38" s="361" t="s">
        <v>193</v>
      </c>
      <c r="W38" s="361" t="s">
        <v>194</v>
      </c>
      <c r="Y38" s="361" t="s">
        <v>35</v>
      </c>
      <c r="Z38" s="361" t="s">
        <v>195</v>
      </c>
      <c r="AA38" s="361" t="s">
        <v>196</v>
      </c>
    </row>
    <row r="39" spans="1:41" ht="13.5" thickBot="1" x14ac:dyDescent="0.25">
      <c r="L39" s="404" t="s">
        <v>206</v>
      </c>
      <c r="M39" s="361" t="s">
        <v>198</v>
      </c>
    </row>
    <row r="40" spans="1:41" ht="13.5" thickBot="1" x14ac:dyDescent="0.25">
      <c r="AF40" s="621" t="s">
        <v>234</v>
      </c>
      <c r="AG40" s="600">
        <v>1</v>
      </c>
      <c r="AH40" s="606" t="s">
        <v>193</v>
      </c>
    </row>
    <row r="41" spans="1:41" ht="13.5" thickBot="1" x14ac:dyDescent="0.25">
      <c r="AF41" s="621" t="s">
        <v>235</v>
      </c>
      <c r="AG41" s="599">
        <v>0.01</v>
      </c>
    </row>
    <row r="42" spans="1:41" x14ac:dyDescent="0.2">
      <c r="F42" s="362"/>
      <c r="G42" s="404"/>
      <c r="H42" s="404"/>
    </row>
    <row r="43" spans="1:41" x14ac:dyDescent="0.2">
      <c r="F43" s="407"/>
      <c r="G43" s="405"/>
      <c r="H43" s="405"/>
      <c r="K43" s="363" t="s">
        <v>176</v>
      </c>
      <c r="L43" s="364">
        <v>0.1</v>
      </c>
      <c r="M43" s="363"/>
    </row>
    <row r="44" spans="1:41" x14ac:dyDescent="0.2">
      <c r="G44" s="405"/>
      <c r="H44" s="405"/>
      <c r="K44" s="365" t="s">
        <v>177</v>
      </c>
      <c r="L44" s="366">
        <f>L37*(1+$L$43)</f>
        <v>112.19697500000001</v>
      </c>
      <c r="M44" s="366">
        <f>M37*(1+$L$43)</f>
        <v>25.134999999999998</v>
      </c>
    </row>
    <row r="45" spans="1:41" x14ac:dyDescent="0.2">
      <c r="G45" s="405"/>
      <c r="H45" s="405"/>
      <c r="K45" s="365" t="s">
        <v>178</v>
      </c>
      <c r="L45" s="366">
        <f>L37*(1-$L$43)</f>
        <v>91.797524999999993</v>
      </c>
      <c r="M45" s="366">
        <f>M37*(1-$L$43)</f>
        <v>20.564999999999998</v>
      </c>
    </row>
    <row r="46" spans="1:41" x14ac:dyDescent="0.2">
      <c r="G46" s="405"/>
      <c r="H46" s="405"/>
    </row>
    <row r="47" spans="1:41" x14ac:dyDescent="0.2">
      <c r="A47" s="315" t="s">
        <v>174</v>
      </c>
      <c r="B47" s="309" t="s">
        <v>175</v>
      </c>
      <c r="G47" s="405"/>
      <c r="H47" s="405"/>
    </row>
    <row r="48" spans="1:41" x14ac:dyDescent="0.2">
      <c r="A48" s="315" t="s">
        <v>94</v>
      </c>
      <c r="B48" s="316">
        <v>40582</v>
      </c>
    </row>
  </sheetData>
  <phoneticPr fontId="17" type="noConversion"/>
  <conditionalFormatting sqref="L3:L34">
    <cfRule type="cellIs" dxfId="54" priority="57" stopIfTrue="1" operator="lessThan">
      <formula>$L$45</formula>
    </cfRule>
    <cfRule type="cellIs" dxfId="53" priority="58" stopIfTrue="1" operator="greaterThan">
      <formula>$L$44</formula>
    </cfRule>
  </conditionalFormatting>
  <conditionalFormatting sqref="M3:M34">
    <cfRule type="cellIs" dxfId="52" priority="55" stopIfTrue="1" operator="lessThan">
      <formula>$M$45</formula>
    </cfRule>
    <cfRule type="cellIs" dxfId="51" priority="56" stopIfTrue="1" operator="greaterThan">
      <formula>$M$44</formula>
    </cfRule>
  </conditionalFormatting>
  <conditionalFormatting sqref="O3:O34">
    <cfRule type="cellIs" dxfId="50" priority="54" stopIfTrue="1" operator="lessThan">
      <formula>0</formula>
    </cfRule>
  </conditionalFormatting>
  <conditionalFormatting sqref="H43">
    <cfRule type="cellIs" dxfId="49" priority="53" stopIfTrue="1" operator="notEqual">
      <formula>$G$43</formula>
    </cfRule>
  </conditionalFormatting>
  <conditionalFormatting sqref="H44">
    <cfRule type="cellIs" dxfId="48" priority="52" stopIfTrue="1" operator="notEqual">
      <formula>$G$44</formula>
    </cfRule>
  </conditionalFormatting>
  <conditionalFormatting sqref="H45">
    <cfRule type="cellIs" dxfId="47" priority="51" stopIfTrue="1" operator="notEqual">
      <formula>$G$45</formula>
    </cfRule>
  </conditionalFormatting>
  <conditionalFormatting sqref="H46">
    <cfRule type="cellIs" dxfId="46" priority="50" stopIfTrue="1" operator="notEqual">
      <formula>$G$46</formula>
    </cfRule>
  </conditionalFormatting>
  <conditionalFormatting sqref="H47">
    <cfRule type="cellIs" dxfId="45" priority="49" stopIfTrue="1" operator="notEqual">
      <formula>$G$47</formula>
    </cfRule>
  </conditionalFormatting>
  <conditionalFormatting sqref="O3:O33">
    <cfRule type="cellIs" dxfId="44" priority="48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4"/>
  <sheetViews>
    <sheetView workbookViewId="0">
      <pane ySplit="10" topLeftCell="A11" activePane="bottomLeft" state="frozen"/>
      <selection activeCell="B9" sqref="B9"/>
      <selection pane="bottomLeft" activeCell="E5" sqref="E5"/>
    </sheetView>
  </sheetViews>
  <sheetFormatPr baseColWidth="10" defaultRowHeight="12.75" x14ac:dyDescent="0.2"/>
  <cols>
    <col min="1" max="1" width="18" style="681" bestFit="1" customWidth="1"/>
    <col min="2" max="2" width="14.5703125" style="681" bestFit="1" customWidth="1"/>
    <col min="3" max="3" width="14.5703125" style="681" customWidth="1"/>
    <col min="4" max="4" width="12.85546875" style="681" bestFit="1" customWidth="1"/>
    <col min="5" max="5" width="13.140625" style="681" bestFit="1" customWidth="1"/>
    <col min="6" max="6" width="12.140625" style="681" bestFit="1" customWidth="1"/>
    <col min="7" max="7" width="12.42578125" style="681" bestFit="1" customWidth="1"/>
    <col min="8" max="16384" width="11.42578125" style="681"/>
  </cols>
  <sheetData>
    <row r="1" spans="1:9" x14ac:dyDescent="0.2">
      <c r="A1" s="769" t="s">
        <v>0</v>
      </c>
      <c r="B1" s="769"/>
      <c r="C1" s="769"/>
      <c r="D1" s="769"/>
      <c r="E1" s="769"/>
      <c r="F1" s="769"/>
    </row>
    <row r="2" spans="1:9" x14ac:dyDescent="0.2">
      <c r="A2" s="770" t="s">
        <v>8</v>
      </c>
      <c r="B2" s="770"/>
      <c r="C2" s="770"/>
      <c r="D2" s="770"/>
      <c r="E2" s="770"/>
      <c r="F2" s="770"/>
    </row>
    <row r="3" spans="1:9" x14ac:dyDescent="0.2">
      <c r="A3" s="770" t="s">
        <v>9</v>
      </c>
      <c r="B3" s="770"/>
      <c r="C3" s="770"/>
      <c r="D3" s="770"/>
      <c r="E3" s="770"/>
      <c r="F3" s="770"/>
    </row>
    <row r="4" spans="1:9" x14ac:dyDescent="0.2">
      <c r="A4" s="770"/>
      <c r="B4" s="770"/>
      <c r="C4" s="770"/>
      <c r="D4" s="770"/>
      <c r="E4" s="770"/>
      <c r="F4" s="770"/>
    </row>
    <row r="5" spans="1:9" x14ac:dyDescent="0.2">
      <c r="A5" s="682"/>
      <c r="B5" s="682"/>
      <c r="C5" s="682"/>
      <c r="D5" s="682"/>
      <c r="E5" s="682"/>
      <c r="F5" s="683"/>
    </row>
    <row r="6" spans="1:9" x14ac:dyDescent="0.2">
      <c r="A6" s="771" t="s">
        <v>1</v>
      </c>
      <c r="B6" s="771"/>
      <c r="C6" s="771"/>
      <c r="D6" s="771"/>
      <c r="E6" s="771"/>
      <c r="F6" s="771"/>
    </row>
    <row r="7" spans="1:9" x14ac:dyDescent="0.2">
      <c r="A7" s="772" t="str">
        <f>'Servicios por terceros'!A6:J6</f>
        <v>Estación 1102-01, GAS NATURAL DE SALAMANCA</v>
      </c>
      <c r="B7" s="772"/>
      <c r="C7" s="772"/>
      <c r="D7" s="772"/>
      <c r="E7" s="772"/>
      <c r="F7" s="772"/>
    </row>
    <row r="8" spans="1:9" ht="13.5" thickBot="1" x14ac:dyDescent="0.25">
      <c r="A8" s="684"/>
      <c r="B8" s="684"/>
      <c r="C8" s="684"/>
      <c r="D8" s="684"/>
      <c r="E8" s="685"/>
      <c r="F8" s="685"/>
    </row>
    <row r="9" spans="1:9" x14ac:dyDescent="0.2">
      <c r="A9" s="686" t="s">
        <v>39</v>
      </c>
      <c r="B9" s="687" t="s">
        <v>249</v>
      </c>
      <c r="C9" s="687" t="s">
        <v>244</v>
      </c>
      <c r="D9" s="285" t="s">
        <v>55</v>
      </c>
      <c r="E9" s="688" t="s">
        <v>267</v>
      </c>
      <c r="F9" s="761" t="s">
        <v>251</v>
      </c>
    </row>
    <row r="10" spans="1:9" ht="13.5" thickBot="1" x14ac:dyDescent="0.25">
      <c r="A10" s="689"/>
      <c r="B10" s="764" t="s">
        <v>193</v>
      </c>
      <c r="C10" s="764"/>
      <c r="D10" s="765"/>
      <c r="E10" s="765"/>
      <c r="F10" s="690" t="s">
        <v>58</v>
      </c>
    </row>
    <row r="11" spans="1:9" x14ac:dyDescent="0.2">
      <c r="A11" s="691">
        <v>0</v>
      </c>
      <c r="B11" s="692">
        <f>'Y -TEK'!V3</f>
        <v>4144</v>
      </c>
      <c r="C11" s="692">
        <f>DN!V3</f>
        <v>2248</v>
      </c>
      <c r="D11" s="692">
        <f>SUM(B11:C11)</f>
        <v>6392</v>
      </c>
      <c r="E11" s="693">
        <f>INTERCONEXION!S5</f>
        <v>6367.3</v>
      </c>
      <c r="F11" s="694">
        <f t="shared" ref="F11:F42" si="0">(E11-D11)/E11</f>
        <v>-3.8791952632983868E-3</v>
      </c>
      <c r="G11" s="695"/>
      <c r="H11" s="695"/>
      <c r="I11" s="696"/>
    </row>
    <row r="12" spans="1:9" x14ac:dyDescent="0.2">
      <c r="A12" s="697">
        <v>0</v>
      </c>
      <c r="B12" s="692">
        <f>'Y -TEK'!V4</f>
        <v>4056</v>
      </c>
      <c r="C12" s="692">
        <f>DN!V4</f>
        <v>2406</v>
      </c>
      <c r="D12" s="698">
        <f t="shared" ref="D12:D41" si="1">SUM(B12:C12)</f>
        <v>6462</v>
      </c>
      <c r="E12" s="693">
        <f>INTERCONEXION!S6</f>
        <v>6412.3</v>
      </c>
      <c r="F12" s="701">
        <f t="shared" si="0"/>
        <v>-7.7507290675732287E-3</v>
      </c>
      <c r="G12" s="695"/>
    </row>
    <row r="13" spans="1:9" x14ac:dyDescent="0.2">
      <c r="A13" s="697">
        <v>0</v>
      </c>
      <c r="B13" s="692">
        <f>'Y -TEK'!V5</f>
        <v>3261</v>
      </c>
      <c r="C13" s="692">
        <f>DN!V5</f>
        <v>2119</v>
      </c>
      <c r="D13" s="698">
        <f t="shared" si="1"/>
        <v>5380</v>
      </c>
      <c r="E13" s="693">
        <f>INTERCONEXION!S7</f>
        <v>5351.7</v>
      </c>
      <c r="F13" s="701">
        <f t="shared" si="0"/>
        <v>-5.2880393146103452E-3</v>
      </c>
      <c r="G13" s="695"/>
    </row>
    <row r="14" spans="1:9" x14ac:dyDescent="0.2">
      <c r="A14" s="697">
        <v>0</v>
      </c>
      <c r="B14" s="692">
        <f>'Y -TEK'!V6</f>
        <v>37</v>
      </c>
      <c r="C14" s="692">
        <f>DN!V6</f>
        <v>213</v>
      </c>
      <c r="D14" s="698">
        <f t="shared" si="1"/>
        <v>250</v>
      </c>
      <c r="E14" s="693">
        <f>INTERCONEXION!S8</f>
        <v>229</v>
      </c>
      <c r="F14" s="701">
        <f t="shared" si="0"/>
        <v>-9.1703056768558958E-2</v>
      </c>
      <c r="G14" s="695"/>
    </row>
    <row r="15" spans="1:9" x14ac:dyDescent="0.2">
      <c r="A15" s="697">
        <v>0</v>
      </c>
      <c r="B15" s="692">
        <f>'Y -TEK'!V7</f>
        <v>950</v>
      </c>
      <c r="C15" s="692">
        <f>DN!V7</f>
        <v>359</v>
      </c>
      <c r="D15" s="698">
        <f t="shared" si="1"/>
        <v>1309</v>
      </c>
      <c r="E15" s="693">
        <f>INTERCONEXION!S9</f>
        <v>1263.8</v>
      </c>
      <c r="F15" s="701">
        <f t="shared" si="0"/>
        <v>-3.5765152714037067E-2</v>
      </c>
      <c r="G15" s="695"/>
    </row>
    <row r="16" spans="1:9" x14ac:dyDescent="0.2">
      <c r="A16" s="697">
        <v>0</v>
      </c>
      <c r="B16" s="692">
        <f>'Y -TEK'!V8</f>
        <v>4572</v>
      </c>
      <c r="C16" s="692">
        <f>DN!V8</f>
        <v>2181</v>
      </c>
      <c r="D16" s="698">
        <f t="shared" si="1"/>
        <v>6753</v>
      </c>
      <c r="E16" s="693">
        <f>INTERCONEXION!S10</f>
        <v>6730.2</v>
      </c>
      <c r="F16" s="701">
        <f t="shared" si="0"/>
        <v>-3.3877150753321124E-3</v>
      </c>
      <c r="G16" s="695"/>
    </row>
    <row r="17" spans="1:8" x14ac:dyDescent="0.2">
      <c r="A17" s="697">
        <v>0</v>
      </c>
      <c r="B17" s="692">
        <f>'Y -TEK'!V9</f>
        <v>4299</v>
      </c>
      <c r="C17" s="692">
        <f>DN!V9</f>
        <v>2071</v>
      </c>
      <c r="D17" s="698">
        <f t="shared" si="1"/>
        <v>6370</v>
      </c>
      <c r="E17" s="693">
        <f>INTERCONEXION!S11</f>
        <v>6345.3</v>
      </c>
      <c r="F17" s="701">
        <f t="shared" si="0"/>
        <v>-3.8926449498053388E-3</v>
      </c>
      <c r="G17" s="695"/>
    </row>
    <row r="18" spans="1:8" x14ac:dyDescent="0.2">
      <c r="A18" s="697">
        <v>0</v>
      </c>
      <c r="B18" s="692">
        <f>'Y -TEK'!V10</f>
        <v>0</v>
      </c>
      <c r="C18" s="692">
        <f>DN!V10</f>
        <v>0</v>
      </c>
      <c r="D18" s="698">
        <f t="shared" si="1"/>
        <v>0</v>
      </c>
      <c r="E18" s="693">
        <f>INTERCONEXION!S12</f>
        <v>0</v>
      </c>
      <c r="F18" s="701" t="e">
        <f t="shared" si="0"/>
        <v>#DIV/0!</v>
      </c>
      <c r="G18" s="695"/>
    </row>
    <row r="19" spans="1:8" x14ac:dyDescent="0.2">
      <c r="A19" s="697">
        <v>0</v>
      </c>
      <c r="B19" s="692">
        <f>'Y -TEK'!V11</f>
        <v>0</v>
      </c>
      <c r="C19" s="692">
        <f>DN!V11</f>
        <v>0</v>
      </c>
      <c r="D19" s="698">
        <f t="shared" si="1"/>
        <v>0</v>
      </c>
      <c r="E19" s="693">
        <f>INTERCONEXION!S13</f>
        <v>0</v>
      </c>
      <c r="F19" s="701" t="e">
        <f t="shared" si="0"/>
        <v>#DIV/0!</v>
      </c>
      <c r="G19" s="695"/>
      <c r="H19" s="696"/>
    </row>
    <row r="20" spans="1:8" x14ac:dyDescent="0.2">
      <c r="A20" s="697">
        <v>0</v>
      </c>
      <c r="B20" s="692">
        <f>'Y -TEK'!V12</f>
        <v>0</v>
      </c>
      <c r="C20" s="692">
        <f>DN!V12</f>
        <v>0</v>
      </c>
      <c r="D20" s="698">
        <f t="shared" si="1"/>
        <v>0</v>
      </c>
      <c r="E20" s="693">
        <f>INTERCONEXION!S14</f>
        <v>0</v>
      </c>
      <c r="F20" s="701" t="e">
        <f t="shared" si="0"/>
        <v>#DIV/0!</v>
      </c>
      <c r="G20" s="695"/>
      <c r="H20" s="696"/>
    </row>
    <row r="21" spans="1:8" x14ac:dyDescent="0.2">
      <c r="A21" s="697">
        <v>0</v>
      </c>
      <c r="B21" s="692">
        <f>'Y -TEK'!V13</f>
        <v>0</v>
      </c>
      <c r="C21" s="692">
        <f>DN!V13</f>
        <v>0</v>
      </c>
      <c r="D21" s="698">
        <f t="shared" si="1"/>
        <v>0</v>
      </c>
      <c r="E21" s="693">
        <f>INTERCONEXION!S15</f>
        <v>0</v>
      </c>
      <c r="F21" s="701" t="e">
        <f t="shared" si="0"/>
        <v>#DIV/0!</v>
      </c>
      <c r="G21" s="695"/>
      <c r="H21" s="696"/>
    </row>
    <row r="22" spans="1:8" x14ac:dyDescent="0.2">
      <c r="A22" s="697">
        <v>0</v>
      </c>
      <c r="B22" s="692">
        <f>'Y -TEK'!V14</f>
        <v>0</v>
      </c>
      <c r="C22" s="692">
        <f>DN!V14</f>
        <v>0</v>
      </c>
      <c r="D22" s="698">
        <f t="shared" si="1"/>
        <v>0</v>
      </c>
      <c r="E22" s="693">
        <f>INTERCONEXION!S16</f>
        <v>0</v>
      </c>
      <c r="F22" s="701" t="e">
        <f t="shared" si="0"/>
        <v>#DIV/0!</v>
      </c>
      <c r="G22" s="695"/>
      <c r="H22" s="696"/>
    </row>
    <row r="23" spans="1:8" x14ac:dyDescent="0.2">
      <c r="A23" s="697">
        <v>0</v>
      </c>
      <c r="B23" s="692">
        <f>'Y -TEK'!V15</f>
        <v>0</v>
      </c>
      <c r="C23" s="692">
        <f>DN!V15</f>
        <v>0</v>
      </c>
      <c r="D23" s="698">
        <f t="shared" si="1"/>
        <v>0</v>
      </c>
      <c r="E23" s="693">
        <f>INTERCONEXION!S17</f>
        <v>0</v>
      </c>
      <c r="F23" s="701" t="e">
        <f t="shared" si="0"/>
        <v>#DIV/0!</v>
      </c>
      <c r="G23" s="695"/>
    </row>
    <row r="24" spans="1:8" x14ac:dyDescent="0.2">
      <c r="A24" s="697">
        <v>0</v>
      </c>
      <c r="B24" s="692">
        <f>'Y -TEK'!V16</f>
        <v>0</v>
      </c>
      <c r="C24" s="692">
        <f>DN!V16</f>
        <v>0</v>
      </c>
      <c r="D24" s="698">
        <f t="shared" si="1"/>
        <v>0</v>
      </c>
      <c r="E24" s="693">
        <f>INTERCONEXION!S18</f>
        <v>0</v>
      </c>
      <c r="F24" s="701" t="e">
        <f t="shared" si="0"/>
        <v>#DIV/0!</v>
      </c>
      <c r="G24" s="695"/>
    </row>
    <row r="25" spans="1:8" x14ac:dyDescent="0.2">
      <c r="A25" s="697">
        <v>0</v>
      </c>
      <c r="B25" s="692">
        <f>'Y -TEK'!V17</f>
        <v>0</v>
      </c>
      <c r="C25" s="692">
        <f>DN!V17</f>
        <v>0</v>
      </c>
      <c r="D25" s="698">
        <f t="shared" si="1"/>
        <v>0</v>
      </c>
      <c r="E25" s="693">
        <f>INTERCONEXION!S19</f>
        <v>0</v>
      </c>
      <c r="F25" s="701" t="e">
        <f t="shared" si="0"/>
        <v>#DIV/0!</v>
      </c>
      <c r="G25" s="695"/>
    </row>
    <row r="26" spans="1:8" x14ac:dyDescent="0.2">
      <c r="A26" s="697">
        <v>0</v>
      </c>
      <c r="B26" s="692">
        <f>'Y -TEK'!V18</f>
        <v>0</v>
      </c>
      <c r="C26" s="692">
        <f>DN!V18</f>
        <v>0</v>
      </c>
      <c r="D26" s="698">
        <f t="shared" si="1"/>
        <v>0</v>
      </c>
      <c r="E26" s="693">
        <f>INTERCONEXION!S20</f>
        <v>0</v>
      </c>
      <c r="F26" s="701" t="e">
        <f t="shared" si="0"/>
        <v>#DIV/0!</v>
      </c>
      <c r="G26" s="695"/>
    </row>
    <row r="27" spans="1:8" x14ac:dyDescent="0.2">
      <c r="A27" s="697">
        <v>0</v>
      </c>
      <c r="B27" s="692">
        <f>'Y -TEK'!V19</f>
        <v>0</v>
      </c>
      <c r="C27" s="692">
        <f>DN!V19</f>
        <v>0</v>
      </c>
      <c r="D27" s="698">
        <f t="shared" si="1"/>
        <v>0</v>
      </c>
      <c r="E27" s="693">
        <f>INTERCONEXION!S21</f>
        <v>0</v>
      </c>
      <c r="F27" s="701" t="e">
        <f t="shared" si="0"/>
        <v>#DIV/0!</v>
      </c>
      <c r="G27" s="695"/>
    </row>
    <row r="28" spans="1:8" x14ac:dyDescent="0.2">
      <c r="A28" s="697">
        <v>0</v>
      </c>
      <c r="B28" s="692">
        <f>'Y -TEK'!V20</f>
        <v>0</v>
      </c>
      <c r="C28" s="692">
        <f>DN!V20</f>
        <v>0</v>
      </c>
      <c r="D28" s="698">
        <f t="shared" si="1"/>
        <v>0</v>
      </c>
      <c r="E28" s="693">
        <f>INTERCONEXION!S22</f>
        <v>0</v>
      </c>
      <c r="F28" s="701" t="e">
        <f t="shared" si="0"/>
        <v>#DIV/0!</v>
      </c>
      <c r="G28" s="695"/>
    </row>
    <row r="29" spans="1:8" x14ac:dyDescent="0.2">
      <c r="A29" s="697">
        <v>0</v>
      </c>
      <c r="B29" s="692">
        <f>'Y -TEK'!V21</f>
        <v>0</v>
      </c>
      <c r="C29" s="692">
        <f>DN!V21</f>
        <v>0</v>
      </c>
      <c r="D29" s="698">
        <f t="shared" si="1"/>
        <v>0</v>
      </c>
      <c r="E29" s="693">
        <f>INTERCONEXION!S23</f>
        <v>0</v>
      </c>
      <c r="F29" s="701" t="e">
        <f t="shared" si="0"/>
        <v>#DIV/0!</v>
      </c>
      <c r="G29" s="695"/>
    </row>
    <row r="30" spans="1:8" x14ac:dyDescent="0.2">
      <c r="A30" s="697">
        <v>0</v>
      </c>
      <c r="B30" s="692">
        <f>'Y -TEK'!V22</f>
        <v>0</v>
      </c>
      <c r="C30" s="692">
        <f>DN!V22</f>
        <v>0</v>
      </c>
      <c r="D30" s="698">
        <f t="shared" si="1"/>
        <v>0</v>
      </c>
      <c r="E30" s="693">
        <f>INTERCONEXION!S24</f>
        <v>0</v>
      </c>
      <c r="F30" s="701" t="e">
        <f t="shared" si="0"/>
        <v>#DIV/0!</v>
      </c>
      <c r="G30" s="695"/>
    </row>
    <row r="31" spans="1:8" x14ac:dyDescent="0.2">
      <c r="A31" s="697">
        <v>0</v>
      </c>
      <c r="B31" s="692">
        <f>'Y -TEK'!V23</f>
        <v>0</v>
      </c>
      <c r="C31" s="692">
        <f>DN!V23</f>
        <v>0</v>
      </c>
      <c r="D31" s="698">
        <f t="shared" si="1"/>
        <v>0</v>
      </c>
      <c r="E31" s="693">
        <f>INTERCONEXION!S25</f>
        <v>0</v>
      </c>
      <c r="F31" s="701" t="e">
        <f t="shared" si="0"/>
        <v>#DIV/0!</v>
      </c>
      <c r="G31" s="695"/>
    </row>
    <row r="32" spans="1:8" x14ac:dyDescent="0.2">
      <c r="A32" s="697">
        <v>0</v>
      </c>
      <c r="B32" s="692">
        <f>'Y -TEK'!V24</f>
        <v>0</v>
      </c>
      <c r="C32" s="692">
        <f>DN!V24</f>
        <v>0</v>
      </c>
      <c r="D32" s="698">
        <f t="shared" si="1"/>
        <v>0</v>
      </c>
      <c r="E32" s="693">
        <f>INTERCONEXION!S26</f>
        <v>0</v>
      </c>
      <c r="F32" s="701" t="e">
        <f t="shared" si="0"/>
        <v>#DIV/0!</v>
      </c>
      <c r="G32" s="695"/>
    </row>
    <row r="33" spans="1:8" x14ac:dyDescent="0.2">
      <c r="A33" s="697">
        <v>0</v>
      </c>
      <c r="B33" s="692">
        <f>'Y -TEK'!V25</f>
        <v>0</v>
      </c>
      <c r="C33" s="692">
        <f>DN!V25</f>
        <v>0</v>
      </c>
      <c r="D33" s="698">
        <f t="shared" si="1"/>
        <v>0</v>
      </c>
      <c r="E33" s="693">
        <f>INTERCONEXION!S27</f>
        <v>0</v>
      </c>
      <c r="F33" s="701" t="e">
        <f t="shared" si="0"/>
        <v>#DIV/0!</v>
      </c>
      <c r="G33" s="695"/>
    </row>
    <row r="34" spans="1:8" x14ac:dyDescent="0.2">
      <c r="A34" s="697">
        <v>0</v>
      </c>
      <c r="B34" s="692">
        <f>'Y -TEK'!V26</f>
        <v>0</v>
      </c>
      <c r="C34" s="692">
        <f>DN!V26</f>
        <v>0</v>
      </c>
      <c r="D34" s="698">
        <f t="shared" si="1"/>
        <v>0</v>
      </c>
      <c r="E34" s="693">
        <f>INTERCONEXION!S28</f>
        <v>0</v>
      </c>
      <c r="F34" s="701" t="e">
        <f t="shared" si="0"/>
        <v>#DIV/0!</v>
      </c>
      <c r="G34" s="695"/>
    </row>
    <row r="35" spans="1:8" x14ac:dyDescent="0.2">
      <c r="A35" s="697">
        <v>0</v>
      </c>
      <c r="B35" s="692">
        <f>'Y -TEK'!V27</f>
        <v>0</v>
      </c>
      <c r="C35" s="692">
        <f>DN!V27</f>
        <v>0</v>
      </c>
      <c r="D35" s="698">
        <f t="shared" si="1"/>
        <v>0</v>
      </c>
      <c r="E35" s="693">
        <f>INTERCONEXION!S29</f>
        <v>0</v>
      </c>
      <c r="F35" s="701" t="e">
        <f t="shared" si="0"/>
        <v>#DIV/0!</v>
      </c>
      <c r="G35" s="695"/>
    </row>
    <row r="36" spans="1:8" x14ac:dyDescent="0.2">
      <c r="A36" s="697">
        <v>0</v>
      </c>
      <c r="B36" s="692">
        <f>'Y -TEK'!V28</f>
        <v>0</v>
      </c>
      <c r="C36" s="692">
        <f>DN!V28</f>
        <v>0</v>
      </c>
      <c r="D36" s="698">
        <f t="shared" si="1"/>
        <v>0</v>
      </c>
      <c r="E36" s="693">
        <f>INTERCONEXION!S30</f>
        <v>0</v>
      </c>
      <c r="F36" s="701" t="e">
        <f t="shared" si="0"/>
        <v>#DIV/0!</v>
      </c>
      <c r="G36" s="695"/>
    </row>
    <row r="37" spans="1:8" x14ac:dyDescent="0.2">
      <c r="A37" s="697">
        <v>0</v>
      </c>
      <c r="B37" s="692">
        <f>'Y -TEK'!V29</f>
        <v>0</v>
      </c>
      <c r="C37" s="692">
        <f>DN!V29</f>
        <v>0</v>
      </c>
      <c r="D37" s="698">
        <f t="shared" si="1"/>
        <v>0</v>
      </c>
      <c r="E37" s="693">
        <f>INTERCONEXION!S31</f>
        <v>0</v>
      </c>
      <c r="F37" s="701" t="e">
        <f t="shared" si="0"/>
        <v>#DIV/0!</v>
      </c>
      <c r="G37" s="695"/>
    </row>
    <row r="38" spans="1:8" x14ac:dyDescent="0.2">
      <c r="A38" s="697">
        <v>0</v>
      </c>
      <c r="B38" s="692">
        <f>'Y -TEK'!V30</f>
        <v>0</v>
      </c>
      <c r="C38" s="692">
        <f>DN!V30</f>
        <v>0</v>
      </c>
      <c r="D38" s="698">
        <f t="shared" si="1"/>
        <v>0</v>
      </c>
      <c r="E38" s="693">
        <f>INTERCONEXION!S32</f>
        <v>0</v>
      </c>
      <c r="F38" s="701" t="e">
        <f t="shared" si="0"/>
        <v>#DIV/0!</v>
      </c>
      <c r="G38" s="695"/>
    </row>
    <row r="39" spans="1:8" x14ac:dyDescent="0.2">
      <c r="A39" s="697">
        <v>0</v>
      </c>
      <c r="B39" s="692">
        <f>'Y -TEK'!V31</f>
        <v>0</v>
      </c>
      <c r="C39" s="692">
        <f>DN!V31</f>
        <v>0</v>
      </c>
      <c r="D39" s="698">
        <f t="shared" si="1"/>
        <v>0</v>
      </c>
      <c r="E39" s="693">
        <f>INTERCONEXION!S33</f>
        <v>0</v>
      </c>
      <c r="F39" s="701" t="e">
        <f t="shared" si="0"/>
        <v>#DIV/0!</v>
      </c>
      <c r="G39" s="695"/>
    </row>
    <row r="40" spans="1:8" x14ac:dyDescent="0.2">
      <c r="A40" s="697">
        <v>0</v>
      </c>
      <c r="B40" s="692">
        <f>'Y -TEK'!V32</f>
        <v>0</v>
      </c>
      <c r="C40" s="692">
        <f>DN!V32</f>
        <v>0</v>
      </c>
      <c r="D40" s="698">
        <f t="shared" si="1"/>
        <v>0</v>
      </c>
      <c r="E40" s="693">
        <f>INTERCONEXION!S34</f>
        <v>0</v>
      </c>
      <c r="F40" s="701" t="e">
        <f t="shared" si="0"/>
        <v>#DIV/0!</v>
      </c>
      <c r="G40" s="695"/>
    </row>
    <row r="41" spans="1:8" ht="13.5" thickBot="1" x14ac:dyDescent="0.25">
      <c r="A41" s="702">
        <v>0</v>
      </c>
      <c r="B41" s="692">
        <f>'Y -TEK'!V33</f>
        <v>0</v>
      </c>
      <c r="C41" s="692">
        <f>DN!V33</f>
        <v>0</v>
      </c>
      <c r="D41" s="703">
        <f t="shared" si="1"/>
        <v>0</v>
      </c>
      <c r="E41" s="693">
        <f>INTERCONEXION!S35</f>
        <v>0</v>
      </c>
      <c r="F41" s="704" t="e">
        <f t="shared" si="0"/>
        <v>#DIV/0!</v>
      </c>
      <c r="G41" s="695"/>
    </row>
    <row r="42" spans="1:8" s="709" customFormat="1" ht="13.5" thickBot="1" x14ac:dyDescent="0.25">
      <c r="A42" s="705" t="s">
        <v>51</v>
      </c>
      <c r="B42" s="706">
        <f>SUM(B11:B41)</f>
        <v>21319</v>
      </c>
      <c r="C42" s="706">
        <f>SUM(C11:C41)</f>
        <v>11597</v>
      </c>
      <c r="D42" s="706">
        <f>SUM(D11:D41)</f>
        <v>32916</v>
      </c>
      <c r="E42" s="706">
        <f>SUM(E11:E41)</f>
        <v>32699.599999999999</v>
      </c>
      <c r="F42" s="707">
        <f t="shared" si="0"/>
        <v>-6.6178179549597387E-3</v>
      </c>
      <c r="G42" s="695"/>
      <c r="H42" s="708"/>
    </row>
    <row r="43" spans="1:8" s="710" customFormat="1" x14ac:dyDescent="0.2">
      <c r="A43" s="766" t="s">
        <v>252</v>
      </c>
      <c r="B43" s="767"/>
      <c r="C43" s="767"/>
      <c r="D43" s="767"/>
      <c r="E43" s="767"/>
      <c r="F43" s="767"/>
    </row>
    <row r="44" spans="1:8" x14ac:dyDescent="0.2">
      <c r="A44" s="711" t="s">
        <v>61</v>
      </c>
      <c r="B44" s="712">
        <f>SUM(B11:B24)</f>
        <v>21319</v>
      </c>
      <c r="C44" s="712">
        <f>SUM(C11:C24)</f>
        <v>11597</v>
      </c>
      <c r="D44" s="712">
        <f>SUM(D11:D24)</f>
        <v>32916</v>
      </c>
      <c r="E44" s="712">
        <f>SUM(E11:E24)</f>
        <v>32699.599999999999</v>
      </c>
      <c r="F44" s="713">
        <f>(E44-D44)/E44</f>
        <v>-6.6178179549597387E-3</v>
      </c>
    </row>
    <row r="45" spans="1:8" x14ac:dyDescent="0.2">
      <c r="A45" s="714" t="s">
        <v>62</v>
      </c>
      <c r="B45" s="715">
        <f>B44/$D$44</f>
        <v>0.6476789403329688</v>
      </c>
      <c r="C45" s="715">
        <f>C44/$D$44</f>
        <v>0.35232105966703126</v>
      </c>
      <c r="D45" s="715">
        <f>SUM(B45:C45)</f>
        <v>1</v>
      </c>
      <c r="E45" s="715" t="e">
        <f>E44/#REF!</f>
        <v>#REF!</v>
      </c>
      <c r="F45" s="715"/>
    </row>
    <row r="46" spans="1:8" x14ac:dyDescent="0.2">
      <c r="A46" s="717" t="s">
        <v>253</v>
      </c>
      <c r="B46" s="718" t="e">
        <f>B45*#REF!</f>
        <v>#REF!</v>
      </c>
      <c r="C46" s="718" t="e">
        <f>C45*#REF!</f>
        <v>#REF!</v>
      </c>
      <c r="D46" s="719" t="e">
        <f>SUM(B46:C46)</f>
        <v>#REF!</v>
      </c>
      <c r="E46" s="716"/>
      <c r="F46" s="716"/>
    </row>
    <row r="47" spans="1:8" x14ac:dyDescent="0.2">
      <c r="A47" s="717" t="s">
        <v>254</v>
      </c>
      <c r="B47" s="715" t="e">
        <f>(B46-B44)/B44</f>
        <v>#REF!</v>
      </c>
      <c r="C47" s="715" t="e">
        <f>(C46-C44)/C44</f>
        <v>#REF!</v>
      </c>
      <c r="D47" s="720" t="e">
        <f>(D46-D44)/D44</f>
        <v>#REF!</v>
      </c>
      <c r="E47" s="716"/>
      <c r="F47" s="716"/>
    </row>
    <row r="48" spans="1:8" s="710" customFormat="1" x14ac:dyDescent="0.2">
      <c r="A48" s="768" t="s">
        <v>255</v>
      </c>
      <c r="B48" s="768"/>
      <c r="C48" s="768"/>
      <c r="D48" s="768"/>
      <c r="E48" s="768"/>
      <c r="F48" s="768"/>
    </row>
    <row r="49" spans="1:6" x14ac:dyDescent="0.2">
      <c r="A49" s="711" t="s">
        <v>61</v>
      </c>
      <c r="B49" s="712">
        <f>SUM(B25:B41)</f>
        <v>0</v>
      </c>
      <c r="C49" s="712">
        <f>SUM(C25:C41)</f>
        <v>0</v>
      </c>
      <c r="D49" s="712">
        <f>SUM(D25:D41)</f>
        <v>0</v>
      </c>
      <c r="E49" s="712">
        <f>SUM(E25:E41)</f>
        <v>0</v>
      </c>
      <c r="F49" s="713" t="e">
        <f>(E49-D49)/E49</f>
        <v>#DIV/0!</v>
      </c>
    </row>
    <row r="50" spans="1:6" x14ac:dyDescent="0.2">
      <c r="A50" s="714" t="s">
        <v>62</v>
      </c>
      <c r="B50" s="715" t="e">
        <f>B49/$D$49</f>
        <v>#DIV/0!</v>
      </c>
      <c r="C50" s="715" t="e">
        <f>C49/$D$49</f>
        <v>#DIV/0!</v>
      </c>
      <c r="D50" s="715" t="e">
        <f>SUM(B50:C50)</f>
        <v>#DIV/0!</v>
      </c>
      <c r="E50" s="715" t="e">
        <f>E49/#REF!</f>
        <v>#REF!</v>
      </c>
      <c r="F50" s="715"/>
    </row>
    <row r="51" spans="1:6" x14ac:dyDescent="0.2">
      <c r="A51" s="717" t="s">
        <v>253</v>
      </c>
      <c r="B51" s="718" t="e">
        <f>B50*$E$49</f>
        <v>#DIV/0!</v>
      </c>
      <c r="C51" s="718" t="e">
        <f>C50*$E$49</f>
        <v>#DIV/0!</v>
      </c>
      <c r="D51" s="719" t="e">
        <f>SUM(B51:C51)</f>
        <v>#DIV/0!</v>
      </c>
      <c r="E51" s="716"/>
      <c r="F51" s="716"/>
    </row>
    <row r="52" spans="1:6" x14ac:dyDescent="0.2">
      <c r="A52" s="717" t="s">
        <v>254</v>
      </c>
      <c r="B52" s="715" t="e">
        <f>(B51-B49)/B49</f>
        <v>#DIV/0!</v>
      </c>
      <c r="C52" s="715" t="e">
        <f>(C51-C49)/C49</f>
        <v>#DIV/0!</v>
      </c>
      <c r="D52" s="720" t="e">
        <f>(D51-D49)/D49</f>
        <v>#DIV/0!</v>
      </c>
      <c r="E52" s="700"/>
      <c r="F52" s="721"/>
    </row>
    <row r="53" spans="1:6" x14ac:dyDescent="0.2">
      <c r="B53" s="722"/>
      <c r="C53" s="722"/>
      <c r="E53" s="723"/>
    </row>
    <row r="54" spans="1:6" x14ac:dyDescent="0.2">
      <c r="E54" s="723"/>
    </row>
  </sheetData>
  <mergeCells count="9">
    <mergeCell ref="B10:E10"/>
    <mergeCell ref="A43:F43"/>
    <mergeCell ref="A48:F48"/>
    <mergeCell ref="A1:F1"/>
    <mergeCell ref="A2:F2"/>
    <mergeCell ref="A3:F3"/>
    <mergeCell ref="A4:F4"/>
    <mergeCell ref="A6:F6"/>
    <mergeCell ref="A7:F7"/>
  </mergeCells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3584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3584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4"/>
  <sheetViews>
    <sheetView workbookViewId="0">
      <pane ySplit="10" topLeftCell="A14" activePane="bottomLeft" state="frozen"/>
      <selection activeCell="B9" sqref="B9"/>
      <selection pane="bottomLeft" activeCell="B11" sqref="B11"/>
    </sheetView>
  </sheetViews>
  <sheetFormatPr baseColWidth="10" defaultRowHeight="12.75" x14ac:dyDescent="0.2"/>
  <cols>
    <col min="1" max="1" width="19.140625" style="681" bestFit="1" customWidth="1"/>
    <col min="2" max="2" width="13.28515625" style="681" bestFit="1" customWidth="1"/>
    <col min="3" max="3" width="13.28515625" style="681" customWidth="1"/>
    <col min="4" max="4" width="12.85546875" style="681" bestFit="1" customWidth="1"/>
    <col min="5" max="5" width="13.140625" style="681" bestFit="1" customWidth="1"/>
    <col min="6" max="6" width="30.7109375" style="681" bestFit="1" customWidth="1"/>
    <col min="7" max="16384" width="11.42578125" style="681"/>
  </cols>
  <sheetData>
    <row r="1" spans="1:7" x14ac:dyDescent="0.2">
      <c r="A1" s="769" t="s">
        <v>0</v>
      </c>
      <c r="B1" s="769"/>
      <c r="C1" s="769"/>
      <c r="D1" s="769"/>
      <c r="E1" s="769"/>
      <c r="F1" s="769"/>
    </row>
    <row r="2" spans="1:7" x14ac:dyDescent="0.2">
      <c r="A2" s="770" t="s">
        <v>8</v>
      </c>
      <c r="B2" s="770"/>
      <c r="C2" s="770"/>
      <c r="D2" s="770"/>
      <c r="E2" s="770"/>
      <c r="F2" s="770"/>
    </row>
    <row r="3" spans="1:7" x14ac:dyDescent="0.2">
      <c r="A3" s="770" t="s">
        <v>9</v>
      </c>
      <c r="B3" s="770"/>
      <c r="C3" s="770"/>
      <c r="D3" s="770"/>
      <c r="E3" s="770"/>
      <c r="F3" s="770"/>
    </row>
    <row r="4" spans="1:7" x14ac:dyDescent="0.2">
      <c r="A4" s="770"/>
      <c r="B4" s="770"/>
      <c r="C4" s="770"/>
      <c r="D4" s="770"/>
      <c r="E4" s="770"/>
      <c r="F4" s="770"/>
    </row>
    <row r="5" spans="1:7" x14ac:dyDescent="0.2">
      <c r="A5" s="682"/>
      <c r="B5" s="682"/>
      <c r="C5" s="682"/>
      <c r="D5" s="682"/>
      <c r="E5" s="682"/>
      <c r="F5" s="683"/>
    </row>
    <row r="6" spans="1:7" x14ac:dyDescent="0.2">
      <c r="A6" s="771" t="s">
        <v>1</v>
      </c>
      <c r="B6" s="771"/>
      <c r="C6" s="771"/>
      <c r="D6" s="771"/>
      <c r="E6" s="771"/>
      <c r="F6" s="771"/>
    </row>
    <row r="7" spans="1:7" x14ac:dyDescent="0.2">
      <c r="A7" s="769" t="str">
        <f>'Balance Volumétrico'!A7</f>
        <v>Estación 1102-01, GAS NATURAL DE SALAMANCA</v>
      </c>
      <c r="B7" s="769"/>
      <c r="C7" s="769"/>
      <c r="D7" s="769"/>
      <c r="E7" s="769"/>
      <c r="F7" s="769"/>
    </row>
    <row r="8" spans="1:7" ht="13.5" thickBot="1" x14ac:dyDescent="0.25">
      <c r="A8" s="684"/>
      <c r="B8" s="684"/>
      <c r="C8" s="684"/>
      <c r="D8" s="684"/>
      <c r="E8" s="685"/>
      <c r="F8" s="685"/>
    </row>
    <row r="9" spans="1:7" ht="24" customHeight="1" thickBot="1" x14ac:dyDescent="0.25">
      <c r="A9" s="773" t="s">
        <v>39</v>
      </c>
      <c r="B9" s="687" t="s">
        <v>249</v>
      </c>
      <c r="C9" s="724" t="s">
        <v>244</v>
      </c>
      <c r="D9" s="724" t="s">
        <v>55</v>
      </c>
      <c r="E9" s="725" t="s">
        <v>267</v>
      </c>
      <c r="F9" s="732" t="s">
        <v>258</v>
      </c>
    </row>
    <row r="10" spans="1:7" ht="13.5" thickBot="1" x14ac:dyDescent="0.25">
      <c r="A10" s="774"/>
      <c r="B10" s="775" t="s">
        <v>193</v>
      </c>
      <c r="C10" s="776"/>
      <c r="D10" s="776"/>
      <c r="E10" s="776"/>
      <c r="F10" s="690"/>
    </row>
    <row r="11" spans="1:7" x14ac:dyDescent="0.2">
      <c r="A11" s="697">
        <v>0</v>
      </c>
      <c r="B11" s="698">
        <f>('Balance Volumétrico'!B11/'Balance Volumétrico'!D11)*E11</f>
        <v>4127.9867334167711</v>
      </c>
      <c r="C11" s="698">
        <f>('Balance Volumétrico'!C11/'Balance Volumétrico'!D11)*E11</f>
        <v>2239.3132665832291</v>
      </c>
      <c r="D11" s="698">
        <f>SUM(B11:C11)</f>
        <v>6367.3</v>
      </c>
      <c r="E11" s="699">
        <f>INTERCONEXION!S5</f>
        <v>6367.3</v>
      </c>
      <c r="F11" s="701">
        <f t="shared" ref="F11:F42" si="0">(E11-D11)/E11</f>
        <v>0</v>
      </c>
      <c r="G11" s="726"/>
    </row>
    <row r="12" spans="1:7" x14ac:dyDescent="0.2">
      <c r="A12" s="697">
        <v>0</v>
      </c>
      <c r="B12" s="698">
        <f>('Balance Volumétrico'!B12/'Balance Volumétrico'!D12)*E12</f>
        <v>4024.8048282265554</v>
      </c>
      <c r="C12" s="698">
        <f>('Balance Volumétrico'!C12/'Balance Volumétrico'!D12)*E12</f>
        <v>2387.4951717734448</v>
      </c>
      <c r="D12" s="698">
        <f t="shared" ref="D12:D41" si="1">SUM(B12:C12)</f>
        <v>6412.3</v>
      </c>
      <c r="E12" s="699">
        <f>INTERCONEXION!S6</f>
        <v>6412.3</v>
      </c>
      <c r="F12" s="701">
        <f t="shared" si="0"/>
        <v>0</v>
      </c>
      <c r="G12" s="726"/>
    </row>
    <row r="13" spans="1:7" x14ac:dyDescent="0.2">
      <c r="A13" s="697">
        <v>0</v>
      </c>
      <c r="B13" s="698">
        <f>('Balance Volumétrico'!B13/'Balance Volumétrico'!D13)*E13</f>
        <v>3243.8464126394051</v>
      </c>
      <c r="C13" s="698">
        <f>('Balance Volumétrico'!C13/'Balance Volumétrico'!D13)*E13</f>
        <v>2107.8535873605947</v>
      </c>
      <c r="D13" s="698">
        <f t="shared" si="1"/>
        <v>5351.7</v>
      </c>
      <c r="E13" s="699">
        <f>INTERCONEXION!S7</f>
        <v>5351.7</v>
      </c>
      <c r="F13" s="701">
        <f t="shared" si="0"/>
        <v>0</v>
      </c>
      <c r="G13" s="726"/>
    </row>
    <row r="14" spans="1:7" x14ac:dyDescent="0.2">
      <c r="A14" s="697">
        <v>0</v>
      </c>
      <c r="B14" s="698">
        <f>('Balance Volumétrico'!B14/'Balance Volumétrico'!D14)*E14</f>
        <v>33.891999999999996</v>
      </c>
      <c r="C14" s="698">
        <f>('Balance Volumétrico'!C14/'Balance Volumétrico'!D14)*E14</f>
        <v>195.108</v>
      </c>
      <c r="D14" s="698">
        <f t="shared" si="1"/>
        <v>229</v>
      </c>
      <c r="E14" s="699">
        <f>INTERCONEXION!S8</f>
        <v>229</v>
      </c>
      <c r="F14" s="701">
        <f t="shared" si="0"/>
        <v>0</v>
      </c>
      <c r="G14" s="726"/>
    </row>
    <row r="15" spans="1:7" x14ac:dyDescent="0.2">
      <c r="A15" s="697">
        <v>0</v>
      </c>
      <c r="B15" s="698">
        <f>('Balance Volumétrico'!B15/'Balance Volumétrico'!D15)*E15</f>
        <v>917.19633307868605</v>
      </c>
      <c r="C15" s="698">
        <f>('Balance Volumétrico'!C15/'Balance Volumétrico'!D15)*E15</f>
        <v>346.60366692131396</v>
      </c>
      <c r="D15" s="698">
        <f t="shared" si="1"/>
        <v>1263.8</v>
      </c>
      <c r="E15" s="699">
        <f>INTERCONEXION!S9</f>
        <v>1263.8</v>
      </c>
      <c r="F15" s="701">
        <f t="shared" si="0"/>
        <v>0</v>
      </c>
      <c r="G15" s="726"/>
    </row>
    <row r="16" spans="1:7" x14ac:dyDescent="0.2">
      <c r="A16" s="697">
        <v>0</v>
      </c>
      <c r="B16" s="698">
        <f>('Balance Volumétrico'!B16/'Balance Volumétrico'!D16)*E16</f>
        <v>4556.5636605952905</v>
      </c>
      <c r="C16" s="698">
        <f>('Balance Volumétrico'!C16/'Balance Volumétrico'!D16)*E16</f>
        <v>2173.6363394047089</v>
      </c>
      <c r="D16" s="698">
        <f t="shared" si="1"/>
        <v>6730.1999999999989</v>
      </c>
      <c r="E16" s="699">
        <f>INTERCONEXION!S10</f>
        <v>6730.2</v>
      </c>
      <c r="F16" s="701">
        <f t="shared" si="0"/>
        <v>1.3513635579521087E-16</v>
      </c>
      <c r="G16" s="726"/>
    </row>
    <row r="17" spans="1:7" x14ac:dyDescent="0.2">
      <c r="A17" s="697">
        <v>0</v>
      </c>
      <c r="B17" s="698">
        <f>('Balance Volumétrico'!B17/'Balance Volumétrico'!D17)*E17</f>
        <v>4282.3304081632659</v>
      </c>
      <c r="C17" s="698">
        <f>('Balance Volumétrico'!C17/'Balance Volumétrico'!D17)*E17</f>
        <v>2062.9695918367347</v>
      </c>
      <c r="D17" s="698">
        <f t="shared" si="1"/>
        <v>6345.3000000000011</v>
      </c>
      <c r="E17" s="699">
        <f>INTERCONEXION!S11</f>
        <v>6345.3</v>
      </c>
      <c r="F17" s="701">
        <f t="shared" si="0"/>
        <v>-1.4333360152757604E-16</v>
      </c>
      <c r="G17" s="726"/>
    </row>
    <row r="18" spans="1:7" x14ac:dyDescent="0.2">
      <c r="A18" s="697">
        <v>0</v>
      </c>
      <c r="B18" s="698" t="e">
        <f>('Balance Volumétrico'!B18/'Balance Volumétrico'!D18)*E18</f>
        <v>#DIV/0!</v>
      </c>
      <c r="C18" s="698" t="e">
        <f>('Balance Volumétrico'!C18/'Balance Volumétrico'!D18)*E18</f>
        <v>#DIV/0!</v>
      </c>
      <c r="D18" s="698" t="e">
        <f t="shared" si="1"/>
        <v>#DIV/0!</v>
      </c>
      <c r="E18" s="699">
        <f>INTERCONEXION!S12</f>
        <v>0</v>
      </c>
      <c r="F18" s="701" t="e">
        <f t="shared" si="0"/>
        <v>#DIV/0!</v>
      </c>
      <c r="G18" s="726"/>
    </row>
    <row r="19" spans="1:7" x14ac:dyDescent="0.2">
      <c r="A19" s="697">
        <v>0</v>
      </c>
      <c r="B19" s="698" t="e">
        <f>('Balance Volumétrico'!B19/'Balance Volumétrico'!D19)*E19</f>
        <v>#DIV/0!</v>
      </c>
      <c r="C19" s="698" t="e">
        <f>('Balance Volumétrico'!C19/'Balance Volumétrico'!D19)*E19</f>
        <v>#DIV/0!</v>
      </c>
      <c r="D19" s="698" t="e">
        <f t="shared" si="1"/>
        <v>#DIV/0!</v>
      </c>
      <c r="E19" s="699">
        <f>INTERCONEXION!S13</f>
        <v>0</v>
      </c>
      <c r="F19" s="701" t="e">
        <f t="shared" si="0"/>
        <v>#DIV/0!</v>
      </c>
      <c r="G19" s="726"/>
    </row>
    <row r="20" spans="1:7" x14ac:dyDescent="0.2">
      <c r="A20" s="697">
        <v>0</v>
      </c>
      <c r="B20" s="698" t="e">
        <f>('Balance Volumétrico'!B20/'Balance Volumétrico'!D20)*E20</f>
        <v>#DIV/0!</v>
      </c>
      <c r="C20" s="698" t="e">
        <f>('Balance Volumétrico'!C20/'Balance Volumétrico'!D20)*E20</f>
        <v>#DIV/0!</v>
      </c>
      <c r="D20" s="698" t="e">
        <f t="shared" si="1"/>
        <v>#DIV/0!</v>
      </c>
      <c r="E20" s="699">
        <f>INTERCONEXION!S14</f>
        <v>0</v>
      </c>
      <c r="F20" s="701" t="e">
        <f t="shared" si="0"/>
        <v>#DIV/0!</v>
      </c>
      <c r="G20" s="726"/>
    </row>
    <row r="21" spans="1:7" x14ac:dyDescent="0.2">
      <c r="A21" s="697">
        <v>0</v>
      </c>
      <c r="B21" s="698" t="e">
        <f>('Balance Volumétrico'!B21/'Balance Volumétrico'!D21)*E21</f>
        <v>#DIV/0!</v>
      </c>
      <c r="C21" s="698" t="e">
        <f>('Balance Volumétrico'!C21/'Balance Volumétrico'!D21)*E21</f>
        <v>#DIV/0!</v>
      </c>
      <c r="D21" s="698" t="e">
        <f t="shared" si="1"/>
        <v>#DIV/0!</v>
      </c>
      <c r="E21" s="699">
        <f>INTERCONEXION!S15</f>
        <v>0</v>
      </c>
      <c r="F21" s="701" t="e">
        <f t="shared" si="0"/>
        <v>#DIV/0!</v>
      </c>
      <c r="G21" s="726"/>
    </row>
    <row r="22" spans="1:7" x14ac:dyDescent="0.2">
      <c r="A22" s="697">
        <v>0</v>
      </c>
      <c r="B22" s="698" t="e">
        <f>('Balance Volumétrico'!B22/'Balance Volumétrico'!D22)*E22</f>
        <v>#DIV/0!</v>
      </c>
      <c r="C22" s="698" t="e">
        <f>('Balance Volumétrico'!C22/'Balance Volumétrico'!D22)*E22</f>
        <v>#DIV/0!</v>
      </c>
      <c r="D22" s="698" t="e">
        <f t="shared" si="1"/>
        <v>#DIV/0!</v>
      </c>
      <c r="E22" s="699">
        <f>INTERCONEXION!S16</f>
        <v>0</v>
      </c>
      <c r="F22" s="701" t="e">
        <f t="shared" si="0"/>
        <v>#DIV/0!</v>
      </c>
      <c r="G22" s="726"/>
    </row>
    <row r="23" spans="1:7" x14ac:dyDescent="0.2">
      <c r="A23" s="697">
        <v>0</v>
      </c>
      <c r="B23" s="698" t="e">
        <f>('Balance Volumétrico'!B23/'Balance Volumétrico'!D23)*E23</f>
        <v>#DIV/0!</v>
      </c>
      <c r="C23" s="698" t="e">
        <f>('Balance Volumétrico'!C23/'Balance Volumétrico'!D23)*E23</f>
        <v>#DIV/0!</v>
      </c>
      <c r="D23" s="698" t="e">
        <f t="shared" si="1"/>
        <v>#DIV/0!</v>
      </c>
      <c r="E23" s="699">
        <f>INTERCONEXION!S17</f>
        <v>0</v>
      </c>
      <c r="F23" s="701" t="e">
        <f t="shared" si="0"/>
        <v>#DIV/0!</v>
      </c>
      <c r="G23" s="726"/>
    </row>
    <row r="24" spans="1:7" x14ac:dyDescent="0.2">
      <c r="A24" s="697">
        <v>0</v>
      </c>
      <c r="B24" s="698" t="e">
        <f>('Balance Volumétrico'!B24/'Balance Volumétrico'!D24)*E24</f>
        <v>#DIV/0!</v>
      </c>
      <c r="C24" s="698" t="e">
        <f>('Balance Volumétrico'!C24/'Balance Volumétrico'!D24)*E24</f>
        <v>#DIV/0!</v>
      </c>
      <c r="D24" s="698" t="e">
        <f t="shared" si="1"/>
        <v>#DIV/0!</v>
      </c>
      <c r="E24" s="699">
        <f>INTERCONEXION!S18</f>
        <v>0</v>
      </c>
      <c r="F24" s="701" t="e">
        <f t="shared" si="0"/>
        <v>#DIV/0!</v>
      </c>
      <c r="G24" s="726"/>
    </row>
    <row r="25" spans="1:7" x14ac:dyDescent="0.2">
      <c r="A25" s="697">
        <v>0</v>
      </c>
      <c r="B25" s="698" t="e">
        <f>('Balance Volumétrico'!B25/'Balance Volumétrico'!D25)*E25</f>
        <v>#DIV/0!</v>
      </c>
      <c r="C25" s="698" t="e">
        <f>('Balance Volumétrico'!C25/'Balance Volumétrico'!D25)*E25</f>
        <v>#DIV/0!</v>
      </c>
      <c r="D25" s="698" t="e">
        <f t="shared" si="1"/>
        <v>#DIV/0!</v>
      </c>
      <c r="E25" s="699">
        <f>INTERCONEXION!S19</f>
        <v>0</v>
      </c>
      <c r="F25" s="701" t="e">
        <f t="shared" si="0"/>
        <v>#DIV/0!</v>
      </c>
      <c r="G25" s="726"/>
    </row>
    <row r="26" spans="1:7" x14ac:dyDescent="0.2">
      <c r="A26" s="697">
        <v>0</v>
      </c>
      <c r="B26" s="698" t="e">
        <f>('Balance Volumétrico'!B26/'Balance Volumétrico'!D26)*E26</f>
        <v>#DIV/0!</v>
      </c>
      <c r="C26" s="698" t="e">
        <f>('Balance Volumétrico'!C26/'Balance Volumétrico'!D26)*E26</f>
        <v>#DIV/0!</v>
      </c>
      <c r="D26" s="698" t="e">
        <f t="shared" si="1"/>
        <v>#DIV/0!</v>
      </c>
      <c r="E26" s="699">
        <f>INTERCONEXION!S20</f>
        <v>0</v>
      </c>
      <c r="F26" s="701" t="e">
        <f t="shared" si="0"/>
        <v>#DIV/0!</v>
      </c>
      <c r="G26" s="726"/>
    </row>
    <row r="27" spans="1:7" x14ac:dyDescent="0.2">
      <c r="A27" s="697">
        <v>0</v>
      </c>
      <c r="B27" s="698" t="e">
        <f>('Balance Volumétrico'!B27/'Balance Volumétrico'!D27)*E27</f>
        <v>#DIV/0!</v>
      </c>
      <c r="C27" s="698" t="e">
        <f>('Balance Volumétrico'!C27/'Balance Volumétrico'!D27)*E27</f>
        <v>#DIV/0!</v>
      </c>
      <c r="D27" s="698" t="e">
        <f t="shared" si="1"/>
        <v>#DIV/0!</v>
      </c>
      <c r="E27" s="699">
        <f>INTERCONEXION!S21</f>
        <v>0</v>
      </c>
      <c r="F27" s="701" t="e">
        <f t="shared" si="0"/>
        <v>#DIV/0!</v>
      </c>
      <c r="G27" s="726"/>
    </row>
    <row r="28" spans="1:7" x14ac:dyDescent="0.2">
      <c r="A28" s="697">
        <v>0</v>
      </c>
      <c r="B28" s="698" t="e">
        <f>('Balance Volumétrico'!B28/'Balance Volumétrico'!D28)*E28</f>
        <v>#DIV/0!</v>
      </c>
      <c r="C28" s="698" t="e">
        <f>('Balance Volumétrico'!C28/'Balance Volumétrico'!D28)*E28</f>
        <v>#DIV/0!</v>
      </c>
      <c r="D28" s="698" t="e">
        <f t="shared" si="1"/>
        <v>#DIV/0!</v>
      </c>
      <c r="E28" s="699">
        <f>INTERCONEXION!S22</f>
        <v>0</v>
      </c>
      <c r="F28" s="701" t="e">
        <f t="shared" si="0"/>
        <v>#DIV/0!</v>
      </c>
      <c r="G28" s="726"/>
    </row>
    <row r="29" spans="1:7" x14ac:dyDescent="0.2">
      <c r="A29" s="697">
        <v>0</v>
      </c>
      <c r="B29" s="698" t="e">
        <f>('Balance Volumétrico'!B29/'Balance Volumétrico'!D29)*E29</f>
        <v>#DIV/0!</v>
      </c>
      <c r="C29" s="698" t="e">
        <f>('Balance Volumétrico'!C29/'Balance Volumétrico'!D29)*E29</f>
        <v>#DIV/0!</v>
      </c>
      <c r="D29" s="698" t="e">
        <f t="shared" si="1"/>
        <v>#DIV/0!</v>
      </c>
      <c r="E29" s="699">
        <f>INTERCONEXION!S23</f>
        <v>0</v>
      </c>
      <c r="F29" s="701" t="e">
        <f t="shared" si="0"/>
        <v>#DIV/0!</v>
      </c>
      <c r="G29" s="726"/>
    </row>
    <row r="30" spans="1:7" x14ac:dyDescent="0.2">
      <c r="A30" s="697">
        <v>0</v>
      </c>
      <c r="B30" s="698" t="e">
        <f>('Balance Volumétrico'!B30/'Balance Volumétrico'!D30)*E30</f>
        <v>#DIV/0!</v>
      </c>
      <c r="C30" s="698" t="e">
        <f>('Balance Volumétrico'!C30/'Balance Volumétrico'!D30)*E30</f>
        <v>#DIV/0!</v>
      </c>
      <c r="D30" s="698" t="e">
        <f t="shared" si="1"/>
        <v>#DIV/0!</v>
      </c>
      <c r="E30" s="699">
        <f>INTERCONEXION!S24</f>
        <v>0</v>
      </c>
      <c r="F30" s="701" t="e">
        <f t="shared" si="0"/>
        <v>#DIV/0!</v>
      </c>
      <c r="G30" s="726"/>
    </row>
    <row r="31" spans="1:7" x14ac:dyDescent="0.2">
      <c r="A31" s="697">
        <v>0</v>
      </c>
      <c r="B31" s="698" t="e">
        <f>('Balance Volumétrico'!B31/'Balance Volumétrico'!D31)*E31</f>
        <v>#DIV/0!</v>
      </c>
      <c r="C31" s="698" t="e">
        <f>('Balance Volumétrico'!C31/'Balance Volumétrico'!D31)*E31</f>
        <v>#DIV/0!</v>
      </c>
      <c r="D31" s="698" t="e">
        <f t="shared" si="1"/>
        <v>#DIV/0!</v>
      </c>
      <c r="E31" s="699">
        <f>INTERCONEXION!S25</f>
        <v>0</v>
      </c>
      <c r="F31" s="701" t="e">
        <f t="shared" si="0"/>
        <v>#DIV/0!</v>
      </c>
      <c r="G31" s="726"/>
    </row>
    <row r="32" spans="1:7" x14ac:dyDescent="0.2">
      <c r="A32" s="697">
        <v>0</v>
      </c>
      <c r="B32" s="698" t="e">
        <f>('Balance Volumétrico'!B32/'Balance Volumétrico'!D32)*E32</f>
        <v>#DIV/0!</v>
      </c>
      <c r="C32" s="698" t="e">
        <f>('Balance Volumétrico'!C32/'Balance Volumétrico'!D32)*E32</f>
        <v>#DIV/0!</v>
      </c>
      <c r="D32" s="698" t="e">
        <f t="shared" si="1"/>
        <v>#DIV/0!</v>
      </c>
      <c r="E32" s="699">
        <f>INTERCONEXION!S26</f>
        <v>0</v>
      </c>
      <c r="F32" s="701" t="e">
        <f t="shared" si="0"/>
        <v>#DIV/0!</v>
      </c>
      <c r="G32" s="726"/>
    </row>
    <row r="33" spans="1:7" x14ac:dyDescent="0.2">
      <c r="A33" s="697">
        <v>0</v>
      </c>
      <c r="B33" s="698" t="e">
        <f>('Balance Volumétrico'!B33/'Balance Volumétrico'!D33)*E33</f>
        <v>#DIV/0!</v>
      </c>
      <c r="C33" s="698" t="e">
        <f>('Balance Volumétrico'!C33/'Balance Volumétrico'!D33)*E33</f>
        <v>#DIV/0!</v>
      </c>
      <c r="D33" s="698" t="e">
        <f t="shared" si="1"/>
        <v>#DIV/0!</v>
      </c>
      <c r="E33" s="699">
        <f>INTERCONEXION!S27</f>
        <v>0</v>
      </c>
      <c r="F33" s="701" t="e">
        <f t="shared" si="0"/>
        <v>#DIV/0!</v>
      </c>
      <c r="G33" s="726"/>
    </row>
    <row r="34" spans="1:7" x14ac:dyDescent="0.2">
      <c r="A34" s="697">
        <v>0</v>
      </c>
      <c r="B34" s="698" t="e">
        <f>('Balance Volumétrico'!B34/'Balance Volumétrico'!D34)*E34</f>
        <v>#DIV/0!</v>
      </c>
      <c r="C34" s="698" t="e">
        <f>('Balance Volumétrico'!C34/'Balance Volumétrico'!D34)*E34</f>
        <v>#DIV/0!</v>
      </c>
      <c r="D34" s="698" t="e">
        <f t="shared" si="1"/>
        <v>#DIV/0!</v>
      </c>
      <c r="E34" s="699">
        <f>INTERCONEXION!S28</f>
        <v>0</v>
      </c>
      <c r="F34" s="701" t="e">
        <f t="shared" si="0"/>
        <v>#DIV/0!</v>
      </c>
      <c r="G34" s="726"/>
    </row>
    <row r="35" spans="1:7" x14ac:dyDescent="0.2">
      <c r="A35" s="697">
        <v>0</v>
      </c>
      <c r="B35" s="698" t="e">
        <f>('Balance Volumétrico'!B35/'Balance Volumétrico'!D35)*E35</f>
        <v>#DIV/0!</v>
      </c>
      <c r="C35" s="698" t="e">
        <f>('Balance Volumétrico'!C35/'Balance Volumétrico'!D35)*E35</f>
        <v>#DIV/0!</v>
      </c>
      <c r="D35" s="698" t="e">
        <f t="shared" si="1"/>
        <v>#DIV/0!</v>
      </c>
      <c r="E35" s="699">
        <f>INTERCONEXION!S29</f>
        <v>0</v>
      </c>
      <c r="F35" s="701" t="e">
        <f t="shared" si="0"/>
        <v>#DIV/0!</v>
      </c>
      <c r="G35" s="726"/>
    </row>
    <row r="36" spans="1:7" x14ac:dyDescent="0.2">
      <c r="A36" s="697">
        <v>0</v>
      </c>
      <c r="B36" s="698" t="e">
        <f>('Balance Volumétrico'!B36/'Balance Volumétrico'!D36)*E36</f>
        <v>#DIV/0!</v>
      </c>
      <c r="C36" s="698" t="e">
        <f>('Balance Volumétrico'!C36/'Balance Volumétrico'!D36)*E36</f>
        <v>#DIV/0!</v>
      </c>
      <c r="D36" s="698" t="e">
        <f t="shared" si="1"/>
        <v>#DIV/0!</v>
      </c>
      <c r="E36" s="699">
        <f>INTERCONEXION!S30</f>
        <v>0</v>
      </c>
      <c r="F36" s="701" t="e">
        <f t="shared" si="0"/>
        <v>#DIV/0!</v>
      </c>
      <c r="G36" s="726"/>
    </row>
    <row r="37" spans="1:7" x14ac:dyDescent="0.2">
      <c r="A37" s="697">
        <v>0</v>
      </c>
      <c r="B37" s="698" t="e">
        <f>('Balance Volumétrico'!B37/'Balance Volumétrico'!D37)*E37</f>
        <v>#DIV/0!</v>
      </c>
      <c r="C37" s="698" t="e">
        <f>('Balance Volumétrico'!C37/'Balance Volumétrico'!D37)*E37</f>
        <v>#DIV/0!</v>
      </c>
      <c r="D37" s="698" t="e">
        <f t="shared" si="1"/>
        <v>#DIV/0!</v>
      </c>
      <c r="E37" s="699">
        <f>INTERCONEXION!S31</f>
        <v>0</v>
      </c>
      <c r="F37" s="701" t="e">
        <f t="shared" si="0"/>
        <v>#DIV/0!</v>
      </c>
      <c r="G37" s="726"/>
    </row>
    <row r="38" spans="1:7" x14ac:dyDescent="0.2">
      <c r="A38" s="697">
        <v>0</v>
      </c>
      <c r="B38" s="698" t="e">
        <f>('Balance Volumétrico'!B38/'Balance Volumétrico'!D38)*E38</f>
        <v>#DIV/0!</v>
      </c>
      <c r="C38" s="698" t="e">
        <f>('Balance Volumétrico'!C38/'Balance Volumétrico'!D38)*E38</f>
        <v>#DIV/0!</v>
      </c>
      <c r="D38" s="698" t="e">
        <f t="shared" si="1"/>
        <v>#DIV/0!</v>
      </c>
      <c r="E38" s="699">
        <f>INTERCONEXION!S32</f>
        <v>0</v>
      </c>
      <c r="F38" s="701" t="e">
        <f t="shared" si="0"/>
        <v>#DIV/0!</v>
      </c>
      <c r="G38" s="726"/>
    </row>
    <row r="39" spans="1:7" x14ac:dyDescent="0.2">
      <c r="A39" s="697">
        <v>0</v>
      </c>
      <c r="B39" s="698" t="e">
        <f>('Balance Volumétrico'!B39/'Balance Volumétrico'!D39)*E39</f>
        <v>#DIV/0!</v>
      </c>
      <c r="C39" s="698" t="e">
        <f>('Balance Volumétrico'!C39/'Balance Volumétrico'!D39)*E39</f>
        <v>#DIV/0!</v>
      </c>
      <c r="D39" s="698" t="e">
        <f t="shared" si="1"/>
        <v>#DIV/0!</v>
      </c>
      <c r="E39" s="699">
        <f>INTERCONEXION!S33</f>
        <v>0</v>
      </c>
      <c r="F39" s="701" t="e">
        <f t="shared" si="0"/>
        <v>#DIV/0!</v>
      </c>
      <c r="G39" s="726"/>
    </row>
    <row r="40" spans="1:7" x14ac:dyDescent="0.2">
      <c r="A40" s="697">
        <v>0</v>
      </c>
      <c r="B40" s="698" t="e">
        <f>('Balance Volumétrico'!B40/'Balance Volumétrico'!D40)*E40</f>
        <v>#DIV/0!</v>
      </c>
      <c r="C40" s="698" t="e">
        <f>('Balance Volumétrico'!C40/'Balance Volumétrico'!D40)*E40</f>
        <v>#DIV/0!</v>
      </c>
      <c r="D40" s="698" t="e">
        <f t="shared" si="1"/>
        <v>#DIV/0!</v>
      </c>
      <c r="E40" s="699">
        <f>INTERCONEXION!S34</f>
        <v>0</v>
      </c>
      <c r="F40" s="701" t="e">
        <f t="shared" si="0"/>
        <v>#DIV/0!</v>
      </c>
      <c r="G40" s="726"/>
    </row>
    <row r="41" spans="1:7" x14ac:dyDescent="0.2">
      <c r="A41" s="697">
        <v>0</v>
      </c>
      <c r="B41" s="698" t="e">
        <f>('Balance Volumétrico'!B41/'Balance Volumétrico'!D41)*E41</f>
        <v>#DIV/0!</v>
      </c>
      <c r="C41" s="698" t="e">
        <f>('Balance Volumétrico'!C41/'Balance Volumétrico'!D41)*E41</f>
        <v>#DIV/0!</v>
      </c>
      <c r="D41" s="698" t="e">
        <f t="shared" si="1"/>
        <v>#DIV/0!</v>
      </c>
      <c r="E41" s="699">
        <f>INTERCONEXION!S35</f>
        <v>0</v>
      </c>
      <c r="F41" s="701" t="e">
        <f t="shared" si="0"/>
        <v>#DIV/0!</v>
      </c>
      <c r="G41" s="726"/>
    </row>
    <row r="42" spans="1:7" s="709" customFormat="1" x14ac:dyDescent="0.2">
      <c r="A42" s="727" t="s">
        <v>51</v>
      </c>
      <c r="B42" s="728" t="e">
        <f>SUM(B11:B41)</f>
        <v>#DIV/0!</v>
      </c>
      <c r="C42" s="728" t="e">
        <f>SUM(C11:C41)</f>
        <v>#DIV/0!</v>
      </c>
      <c r="D42" s="728" t="e">
        <f>SUM(D11:D41)</f>
        <v>#DIV/0!</v>
      </c>
      <c r="E42" s="728">
        <f>SUM(E11:E41)</f>
        <v>32699.599999999999</v>
      </c>
      <c r="F42" s="701" t="e">
        <f t="shared" si="0"/>
        <v>#DIV/0!</v>
      </c>
      <c r="G42" s="729"/>
    </row>
    <row r="43" spans="1:7" s="710" customFormat="1" x14ac:dyDescent="0.2">
      <c r="A43" s="777" t="str">
        <f>'Balance Volumétrico'!A43</f>
        <v>1ra Quincena</v>
      </c>
      <c r="B43" s="777"/>
      <c r="C43" s="777"/>
      <c r="D43" s="777"/>
      <c r="E43" s="777"/>
      <c r="F43" s="777"/>
    </row>
    <row r="44" spans="1:7" x14ac:dyDescent="0.2">
      <c r="A44" s="711" t="s">
        <v>61</v>
      </c>
      <c r="B44" s="730" t="e">
        <f>SUM(B11:B24)</f>
        <v>#DIV/0!</v>
      </c>
      <c r="C44" s="730" t="e">
        <f>SUM(C11:C24)</f>
        <v>#DIV/0!</v>
      </c>
      <c r="D44" s="730" t="e">
        <f>SUM(D11:D24)</f>
        <v>#DIV/0!</v>
      </c>
      <c r="E44" s="712">
        <f>SUM(E11:E24)</f>
        <v>32699.599999999999</v>
      </c>
      <c r="F44" s="731" t="e">
        <f>(E44-D44)/E44</f>
        <v>#DIV/0!</v>
      </c>
    </row>
    <row r="45" spans="1:7" x14ac:dyDescent="0.2">
      <c r="A45" s="714" t="s">
        <v>62</v>
      </c>
      <c r="B45" s="715" t="e">
        <f>B44/$D$44</f>
        <v>#DIV/0!</v>
      </c>
      <c r="C45" s="715" t="e">
        <f>C44/$D$44</f>
        <v>#DIV/0!</v>
      </c>
      <c r="D45" s="715" t="e">
        <f>SUM(B45:C45)</f>
        <v>#DIV/0!</v>
      </c>
      <c r="E45" s="715"/>
      <c r="F45" s="715"/>
    </row>
    <row r="46" spans="1:7" x14ac:dyDescent="0.2">
      <c r="A46" s="717" t="s">
        <v>256</v>
      </c>
      <c r="B46" s="718" t="e">
        <f>B45*#REF!</f>
        <v>#DIV/0!</v>
      </c>
      <c r="C46" s="718" t="e">
        <f>C45*#REF!</f>
        <v>#DIV/0!</v>
      </c>
      <c r="D46" s="719" t="e">
        <f>SUM(B46:C46)</f>
        <v>#DIV/0!</v>
      </c>
      <c r="E46" s="716"/>
      <c r="F46" s="716"/>
    </row>
    <row r="47" spans="1:7" x14ac:dyDescent="0.2">
      <c r="A47" s="717" t="s">
        <v>257</v>
      </c>
      <c r="B47" s="715" t="e">
        <f>(B46-'Balance Volumétrico'!B44)/'Balance Volumétrico'!B44</f>
        <v>#DIV/0!</v>
      </c>
      <c r="C47" s="715" t="e">
        <f>(C46-'Balance Volumétrico'!C44)/'Balance Volumétrico'!C44</f>
        <v>#DIV/0!</v>
      </c>
      <c r="D47" s="715" t="e">
        <f>(D46-'Balance Volumétrico'!D44)/'Balance Volumétrico'!D44</f>
        <v>#DIV/0!</v>
      </c>
      <c r="E47" s="716"/>
      <c r="F47" s="716"/>
    </row>
    <row r="48" spans="1:7" s="710" customFormat="1" x14ac:dyDescent="0.2">
      <c r="A48" s="777" t="str">
        <f>'Balance Volumétrico'!A48</f>
        <v>2da Quincena</v>
      </c>
      <c r="B48" s="777"/>
      <c r="C48" s="777"/>
      <c r="D48" s="777"/>
      <c r="E48" s="777"/>
      <c r="F48" s="777"/>
    </row>
    <row r="49" spans="1:6" x14ac:dyDescent="0.2">
      <c r="A49" s="711" t="s">
        <v>61</v>
      </c>
      <c r="B49" s="730" t="e">
        <f>SUM(B25:B41)</f>
        <v>#DIV/0!</v>
      </c>
      <c r="C49" s="730" t="e">
        <f>SUM(C25:C41)</f>
        <v>#DIV/0!</v>
      </c>
      <c r="D49" s="730" t="e">
        <f>SUM(D25:D41)</f>
        <v>#DIV/0!</v>
      </c>
      <c r="E49" s="712">
        <f>SUM(E25:E41)</f>
        <v>0</v>
      </c>
      <c r="F49" s="731" t="e">
        <f>(E49-D49)/E49</f>
        <v>#DIV/0!</v>
      </c>
    </row>
    <row r="50" spans="1:6" x14ac:dyDescent="0.2">
      <c r="A50" s="714" t="s">
        <v>62</v>
      </c>
      <c r="B50" s="715" t="e">
        <f>B49/$D$49</f>
        <v>#DIV/0!</v>
      </c>
      <c r="C50" s="715" t="e">
        <f>C49/$D$49</f>
        <v>#DIV/0!</v>
      </c>
      <c r="D50" s="715" t="e">
        <f>SUM(B50:C50)</f>
        <v>#DIV/0!</v>
      </c>
      <c r="E50" s="715"/>
      <c r="F50" s="715"/>
    </row>
    <row r="51" spans="1:6" x14ac:dyDescent="0.2">
      <c r="A51" s="717" t="s">
        <v>256</v>
      </c>
      <c r="B51" s="718" t="e">
        <f>B50*MAX($E$49,#REF!)</f>
        <v>#DIV/0!</v>
      </c>
      <c r="C51" s="718" t="e">
        <f>C50*MAX($E$49,#REF!)</f>
        <v>#DIV/0!</v>
      </c>
      <c r="D51" s="719" t="e">
        <f>SUM(B51:C51)</f>
        <v>#DIV/0!</v>
      </c>
      <c r="E51" s="716"/>
      <c r="F51" s="716"/>
    </row>
    <row r="52" spans="1:6" x14ac:dyDescent="0.2">
      <c r="A52" s="717" t="s">
        <v>257</v>
      </c>
      <c r="B52" s="715" t="e">
        <f>(B51-'Balance Volumétrico'!B49)/'Balance Volumétrico'!B49</f>
        <v>#DIV/0!</v>
      </c>
      <c r="C52" s="715" t="e">
        <f>(C51-'Balance Volumétrico'!C49)/'Balance Volumétrico'!C49</f>
        <v>#DIV/0!</v>
      </c>
      <c r="D52" s="715" t="e">
        <f>(D51-'Balance Volumétrico'!D49)/'Balance Volumétrico'!D49</f>
        <v>#DIV/0!</v>
      </c>
      <c r="E52" s="721"/>
      <c r="F52" s="721"/>
    </row>
    <row r="53" spans="1:6" x14ac:dyDescent="0.2">
      <c r="E53" s="723"/>
    </row>
    <row r="54" spans="1:6" x14ac:dyDescent="0.2">
      <c r="E54" s="723"/>
    </row>
  </sheetData>
  <mergeCells count="10">
    <mergeCell ref="A9:A10"/>
    <mergeCell ref="B10:E10"/>
    <mergeCell ref="A43:F43"/>
    <mergeCell ref="A48:F48"/>
    <mergeCell ref="A1:F1"/>
    <mergeCell ref="A2:F2"/>
    <mergeCell ref="A3:F3"/>
    <mergeCell ref="A4:F4"/>
    <mergeCell ref="A6:F6"/>
    <mergeCell ref="A7:F7"/>
  </mergeCells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368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3686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3"/>
  <sheetViews>
    <sheetView showGridLines="0" workbookViewId="0">
      <pane ySplit="10" topLeftCell="A25" activePane="bottomLeft" state="frozen"/>
      <selection pane="bottomLeft" activeCell="G11" sqref="G11:G4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3" width="13.28515625" customWidth="1"/>
    <col min="4" max="4" width="12.85546875" bestFit="1" customWidth="1"/>
    <col min="5" max="5" width="13.140625" bestFit="1" customWidth="1"/>
    <col min="6" max="6" width="12.140625" bestFit="1" customWidth="1"/>
    <col min="7" max="7" width="17.7109375" customWidth="1"/>
  </cols>
  <sheetData>
    <row r="1" spans="1:9" x14ac:dyDescent="0.2">
      <c r="A1" s="781" t="s">
        <v>0</v>
      </c>
      <c r="B1" s="781"/>
      <c r="C1" s="781"/>
      <c r="D1" s="781"/>
      <c r="E1" s="781"/>
      <c r="F1" s="781"/>
    </row>
    <row r="2" spans="1:9" x14ac:dyDescent="0.2">
      <c r="A2" s="782" t="s">
        <v>8</v>
      </c>
      <c r="B2" s="782"/>
      <c r="C2" s="782"/>
      <c r="D2" s="782"/>
      <c r="E2" s="782"/>
      <c r="F2" s="782"/>
    </row>
    <row r="3" spans="1:9" x14ac:dyDescent="0.2">
      <c r="A3" s="782" t="s">
        <v>9</v>
      </c>
      <c r="B3" s="782"/>
      <c r="C3" s="782"/>
      <c r="D3" s="782"/>
      <c r="E3" s="782"/>
      <c r="F3" s="782"/>
    </row>
    <row r="4" spans="1:9" x14ac:dyDescent="0.2">
      <c r="A4" s="782"/>
      <c r="B4" s="782"/>
      <c r="C4" s="782"/>
      <c r="D4" s="782"/>
      <c r="E4" s="782"/>
      <c r="F4" s="782"/>
    </row>
    <row r="5" spans="1:9" x14ac:dyDescent="0.2">
      <c r="A5" s="114"/>
      <c r="B5" s="114"/>
      <c r="C5" s="114"/>
      <c r="D5" s="114"/>
      <c r="E5" s="114"/>
      <c r="F5" s="283"/>
    </row>
    <row r="6" spans="1:9" x14ac:dyDescent="0.2">
      <c r="A6" s="783" t="s">
        <v>1</v>
      </c>
      <c r="B6" s="783"/>
      <c r="C6" s="783"/>
      <c r="D6" s="783"/>
      <c r="E6" s="783"/>
      <c r="F6" s="783"/>
    </row>
    <row r="7" spans="1:9" x14ac:dyDescent="0.2">
      <c r="A7" s="784" t="s">
        <v>266</v>
      </c>
      <c r="B7" s="784"/>
      <c r="C7" s="784"/>
      <c r="D7" s="784"/>
      <c r="E7" s="784"/>
      <c r="F7" s="784"/>
    </row>
    <row r="8" spans="1:9" ht="13.5" thickBot="1" x14ac:dyDescent="0.25">
      <c r="A8" s="110"/>
      <c r="B8" s="110"/>
      <c r="C8" s="110"/>
      <c r="D8" s="110"/>
      <c r="E8" s="116"/>
      <c r="F8" s="116"/>
    </row>
    <row r="9" spans="1:9" x14ac:dyDescent="0.2">
      <c r="A9" s="733" t="s">
        <v>39</v>
      </c>
      <c r="B9" s="687" t="s">
        <v>249</v>
      </c>
      <c r="C9" s="285" t="s">
        <v>244</v>
      </c>
      <c r="D9" s="285" t="s">
        <v>55</v>
      </c>
      <c r="E9" s="688" t="s">
        <v>267</v>
      </c>
      <c r="F9" s="732" t="s">
        <v>251</v>
      </c>
      <c r="G9" s="778" t="s">
        <v>261</v>
      </c>
      <c r="H9" s="108"/>
    </row>
    <row r="10" spans="1:9" ht="13.5" thickBot="1" x14ac:dyDescent="0.25">
      <c r="A10" s="734"/>
      <c r="B10" s="765" t="s">
        <v>35</v>
      </c>
      <c r="C10" s="765"/>
      <c r="D10" s="765"/>
      <c r="E10" s="765"/>
      <c r="F10" s="690" t="s">
        <v>58</v>
      </c>
      <c r="G10" s="779"/>
      <c r="H10" s="108"/>
    </row>
    <row r="11" spans="1:9" x14ac:dyDescent="0.2">
      <c r="A11" s="735">
        <v>0</v>
      </c>
      <c r="B11" s="736">
        <f>'Ajuste Volumétrico'!B11*G11/1000000</f>
        <v>0</v>
      </c>
      <c r="C11" s="736">
        <f>'Ajuste Volumétrico'!C11*G11/1000000</f>
        <v>0</v>
      </c>
      <c r="D11" s="737">
        <f>SUM(B11:C11)</f>
        <v>0</v>
      </c>
      <c r="E11" s="738">
        <f>INTERCONEXION!X5</f>
        <v>0</v>
      </c>
      <c r="F11" s="739" t="e">
        <f t="shared" ref="F11:F42" si="0">(E11-D11)/E11</f>
        <v>#DIV/0!</v>
      </c>
      <c r="G11" s="740">
        <f>INTERCONEXION!O5</f>
        <v>0</v>
      </c>
      <c r="H11" s="741"/>
      <c r="I11" s="741"/>
    </row>
    <row r="12" spans="1:9" x14ac:dyDescent="0.2">
      <c r="A12" s="742">
        <v>0</v>
      </c>
      <c r="B12" s="736">
        <f>'Ajuste Volumétrico'!B12*G12/1000000</f>
        <v>0</v>
      </c>
      <c r="C12" s="736">
        <f>'Ajuste Volumétrico'!C12*G12/1000000</f>
        <v>0</v>
      </c>
      <c r="D12" s="737">
        <f t="shared" ref="D12:D41" si="1">SUM(B12:C12)</f>
        <v>0</v>
      </c>
      <c r="E12" s="738">
        <f>INTERCONEXION!X6</f>
        <v>0</v>
      </c>
      <c r="F12" s="739" t="e">
        <f t="shared" si="0"/>
        <v>#DIV/0!</v>
      </c>
      <c r="G12" s="740">
        <f>INTERCONEXION!O6</f>
        <v>0</v>
      </c>
      <c r="H12" s="741"/>
      <c r="I12" s="741"/>
    </row>
    <row r="13" spans="1:9" x14ac:dyDescent="0.2">
      <c r="A13" s="742">
        <v>0</v>
      </c>
      <c r="B13" s="736">
        <f>'Ajuste Volumétrico'!B13*G13/1000000</f>
        <v>0</v>
      </c>
      <c r="C13" s="736">
        <f>'Ajuste Volumétrico'!C13*G13/1000000</f>
        <v>0</v>
      </c>
      <c r="D13" s="737">
        <f t="shared" si="1"/>
        <v>0</v>
      </c>
      <c r="E13" s="738">
        <f>INTERCONEXION!X7</f>
        <v>0</v>
      </c>
      <c r="F13" s="739" t="e">
        <f t="shared" si="0"/>
        <v>#DIV/0!</v>
      </c>
      <c r="G13" s="740">
        <f>INTERCONEXION!O7</f>
        <v>0</v>
      </c>
      <c r="H13" s="741"/>
      <c r="I13" s="743"/>
    </row>
    <row r="14" spans="1:9" x14ac:dyDescent="0.2">
      <c r="A14" s="742">
        <v>0</v>
      </c>
      <c r="B14" s="736">
        <f>'Ajuste Volumétrico'!B14*G14/1000000</f>
        <v>0</v>
      </c>
      <c r="C14" s="736">
        <f>'Ajuste Volumétrico'!C14*G14/1000000</f>
        <v>0</v>
      </c>
      <c r="D14" s="737">
        <f t="shared" si="1"/>
        <v>0</v>
      </c>
      <c r="E14" s="738">
        <f>INTERCONEXION!X8</f>
        <v>0</v>
      </c>
      <c r="F14" s="739" t="e">
        <f t="shared" si="0"/>
        <v>#DIV/0!</v>
      </c>
      <c r="G14" s="740">
        <f>INTERCONEXION!O8</f>
        <v>0</v>
      </c>
      <c r="H14" s="741"/>
      <c r="I14" s="743"/>
    </row>
    <row r="15" spans="1:9" x14ac:dyDescent="0.2">
      <c r="A15" s="742">
        <v>0</v>
      </c>
      <c r="B15" s="736">
        <f>'Ajuste Volumétrico'!B15*G15/1000000</f>
        <v>0</v>
      </c>
      <c r="C15" s="736">
        <f>'Ajuste Volumétrico'!C15*G15/1000000</f>
        <v>0</v>
      </c>
      <c r="D15" s="737">
        <f t="shared" si="1"/>
        <v>0</v>
      </c>
      <c r="E15" s="738">
        <f>INTERCONEXION!X9</f>
        <v>0</v>
      </c>
      <c r="F15" s="739" t="e">
        <f t="shared" si="0"/>
        <v>#DIV/0!</v>
      </c>
      <c r="G15" s="740">
        <f>INTERCONEXION!O9</f>
        <v>0</v>
      </c>
      <c r="H15" s="741"/>
      <c r="I15" s="743"/>
    </row>
    <row r="16" spans="1:9" x14ac:dyDescent="0.2">
      <c r="A16" s="742">
        <v>0</v>
      </c>
      <c r="B16" s="736">
        <f>'Ajuste Volumétrico'!B16*G16/1000000</f>
        <v>0</v>
      </c>
      <c r="C16" s="736">
        <f>'Ajuste Volumétrico'!C16*G16/1000000</f>
        <v>0</v>
      </c>
      <c r="D16" s="737">
        <f t="shared" si="1"/>
        <v>0</v>
      </c>
      <c r="E16" s="738">
        <f>INTERCONEXION!X10</f>
        <v>0</v>
      </c>
      <c r="F16" s="739" t="e">
        <f t="shared" si="0"/>
        <v>#DIV/0!</v>
      </c>
      <c r="G16" s="740">
        <f>INTERCONEXION!O10</f>
        <v>0</v>
      </c>
      <c r="H16" s="741"/>
      <c r="I16" s="743"/>
    </row>
    <row r="17" spans="1:9" x14ac:dyDescent="0.2">
      <c r="A17" s="742">
        <v>0</v>
      </c>
      <c r="B17" s="736">
        <f>'Ajuste Volumétrico'!B17*G17/1000000</f>
        <v>0</v>
      </c>
      <c r="C17" s="736">
        <f>'Ajuste Volumétrico'!C17*G17/1000000</f>
        <v>0</v>
      </c>
      <c r="D17" s="737">
        <f t="shared" si="1"/>
        <v>0</v>
      </c>
      <c r="E17" s="738">
        <f>INTERCONEXION!X11</f>
        <v>0</v>
      </c>
      <c r="F17" s="739" t="e">
        <f t="shared" si="0"/>
        <v>#DIV/0!</v>
      </c>
      <c r="G17" s="740">
        <f>INTERCONEXION!O11</f>
        <v>0</v>
      </c>
      <c r="H17" s="741"/>
      <c r="I17" s="743"/>
    </row>
    <row r="18" spans="1:9" x14ac:dyDescent="0.2">
      <c r="A18" s="742">
        <v>0</v>
      </c>
      <c r="B18" s="736" t="e">
        <f>'Ajuste Volumétrico'!B18*G18/1000000</f>
        <v>#DIV/0!</v>
      </c>
      <c r="C18" s="736" t="e">
        <f>'Ajuste Volumétrico'!C18*G18/1000000</f>
        <v>#DIV/0!</v>
      </c>
      <c r="D18" s="737" t="e">
        <f t="shared" si="1"/>
        <v>#DIV/0!</v>
      </c>
      <c r="E18" s="738">
        <f>INTERCONEXION!X12</f>
        <v>0</v>
      </c>
      <c r="F18" s="739" t="e">
        <f t="shared" si="0"/>
        <v>#DIV/0!</v>
      </c>
      <c r="G18" s="740">
        <f>INTERCONEXION!O12</f>
        <v>0</v>
      </c>
      <c r="H18" s="741"/>
      <c r="I18" s="743"/>
    </row>
    <row r="19" spans="1:9" x14ac:dyDescent="0.2">
      <c r="A19" s="742">
        <v>0</v>
      </c>
      <c r="B19" s="736" t="e">
        <f>'Ajuste Volumétrico'!B19*G19/1000000</f>
        <v>#DIV/0!</v>
      </c>
      <c r="C19" s="736" t="e">
        <f>'Ajuste Volumétrico'!C19*G19/1000000</f>
        <v>#DIV/0!</v>
      </c>
      <c r="D19" s="737" t="e">
        <f t="shared" si="1"/>
        <v>#DIV/0!</v>
      </c>
      <c r="E19" s="738">
        <f>INTERCONEXION!X13</f>
        <v>0</v>
      </c>
      <c r="F19" s="739" t="e">
        <f t="shared" si="0"/>
        <v>#DIV/0!</v>
      </c>
      <c r="G19" s="740">
        <f>INTERCONEXION!O13</f>
        <v>0</v>
      </c>
      <c r="H19" s="741"/>
      <c r="I19" s="743"/>
    </row>
    <row r="20" spans="1:9" x14ac:dyDescent="0.2">
      <c r="A20" s="742">
        <v>0</v>
      </c>
      <c r="B20" s="736" t="e">
        <f>'Ajuste Volumétrico'!B20*G20/1000000</f>
        <v>#DIV/0!</v>
      </c>
      <c r="C20" s="736" t="e">
        <f>'Ajuste Volumétrico'!C20*G20/1000000</f>
        <v>#DIV/0!</v>
      </c>
      <c r="D20" s="737" t="e">
        <f t="shared" si="1"/>
        <v>#DIV/0!</v>
      </c>
      <c r="E20" s="738">
        <f>INTERCONEXION!X14</f>
        <v>0</v>
      </c>
      <c r="F20" s="739" t="e">
        <f t="shared" si="0"/>
        <v>#DIV/0!</v>
      </c>
      <c r="G20" s="740">
        <f>INTERCONEXION!O14</f>
        <v>0</v>
      </c>
      <c r="H20" s="741"/>
      <c r="I20" s="743"/>
    </row>
    <row r="21" spans="1:9" x14ac:dyDescent="0.2">
      <c r="A21" s="742">
        <v>0</v>
      </c>
      <c r="B21" s="736" t="e">
        <f>'Ajuste Volumétrico'!B21*G21/1000000</f>
        <v>#DIV/0!</v>
      </c>
      <c r="C21" s="736" t="e">
        <f>'Ajuste Volumétrico'!C21*G21/1000000</f>
        <v>#DIV/0!</v>
      </c>
      <c r="D21" s="737" t="e">
        <f t="shared" si="1"/>
        <v>#DIV/0!</v>
      </c>
      <c r="E21" s="738">
        <f>INTERCONEXION!X15</f>
        <v>0</v>
      </c>
      <c r="F21" s="739" t="e">
        <f t="shared" si="0"/>
        <v>#DIV/0!</v>
      </c>
      <c r="G21" s="740">
        <f>INTERCONEXION!O15</f>
        <v>0</v>
      </c>
      <c r="H21" s="741"/>
      <c r="I21" s="743"/>
    </row>
    <row r="22" spans="1:9" x14ac:dyDescent="0.2">
      <c r="A22" s="742">
        <v>0</v>
      </c>
      <c r="B22" s="736" t="e">
        <f>'Ajuste Volumétrico'!B22*G22/1000000</f>
        <v>#DIV/0!</v>
      </c>
      <c r="C22" s="736" t="e">
        <f>'Ajuste Volumétrico'!C22*G22/1000000</f>
        <v>#DIV/0!</v>
      </c>
      <c r="D22" s="737" t="e">
        <f t="shared" si="1"/>
        <v>#DIV/0!</v>
      </c>
      <c r="E22" s="738">
        <f>INTERCONEXION!X16</f>
        <v>0</v>
      </c>
      <c r="F22" s="739" t="e">
        <f t="shared" si="0"/>
        <v>#DIV/0!</v>
      </c>
      <c r="G22" s="740">
        <f>INTERCONEXION!O16</f>
        <v>0</v>
      </c>
      <c r="H22" s="741"/>
      <c r="I22" s="743"/>
    </row>
    <row r="23" spans="1:9" x14ac:dyDescent="0.2">
      <c r="A23" s="742">
        <v>0</v>
      </c>
      <c r="B23" s="736" t="e">
        <f>'Ajuste Volumétrico'!B23*G23/1000000</f>
        <v>#DIV/0!</v>
      </c>
      <c r="C23" s="736" t="e">
        <f>'Ajuste Volumétrico'!C23*G23/1000000</f>
        <v>#DIV/0!</v>
      </c>
      <c r="D23" s="737" t="e">
        <f t="shared" si="1"/>
        <v>#DIV/0!</v>
      </c>
      <c r="E23" s="738">
        <f>INTERCONEXION!X17</f>
        <v>0</v>
      </c>
      <c r="F23" s="739" t="e">
        <f t="shared" si="0"/>
        <v>#DIV/0!</v>
      </c>
      <c r="G23" s="740">
        <f>INTERCONEXION!O17</f>
        <v>0</v>
      </c>
      <c r="H23" s="741"/>
      <c r="I23" s="743"/>
    </row>
    <row r="24" spans="1:9" x14ac:dyDescent="0.2">
      <c r="A24" s="742">
        <v>0</v>
      </c>
      <c r="B24" s="736" t="e">
        <f>'Ajuste Volumétrico'!B24*G24/1000000</f>
        <v>#DIV/0!</v>
      </c>
      <c r="C24" s="736" t="e">
        <f>'Ajuste Volumétrico'!C24*G24/1000000</f>
        <v>#DIV/0!</v>
      </c>
      <c r="D24" s="737" t="e">
        <f t="shared" si="1"/>
        <v>#DIV/0!</v>
      </c>
      <c r="E24" s="738">
        <f>INTERCONEXION!X18</f>
        <v>0</v>
      </c>
      <c r="F24" s="739" t="e">
        <f t="shared" si="0"/>
        <v>#DIV/0!</v>
      </c>
      <c r="G24" s="740">
        <f>INTERCONEXION!O18</f>
        <v>0</v>
      </c>
      <c r="H24" s="741"/>
      <c r="I24" s="743"/>
    </row>
    <row r="25" spans="1:9" x14ac:dyDescent="0.2">
      <c r="A25" s="742">
        <v>0</v>
      </c>
      <c r="B25" s="736" t="e">
        <f>'Ajuste Volumétrico'!B25*G25/1000000</f>
        <v>#DIV/0!</v>
      </c>
      <c r="C25" s="736" t="e">
        <f>'Ajuste Volumétrico'!C25*G25/1000000</f>
        <v>#DIV/0!</v>
      </c>
      <c r="D25" s="737" t="e">
        <f t="shared" si="1"/>
        <v>#DIV/0!</v>
      </c>
      <c r="E25" s="738">
        <f>INTERCONEXION!X19</f>
        <v>0</v>
      </c>
      <c r="F25" s="739" t="e">
        <f t="shared" si="0"/>
        <v>#DIV/0!</v>
      </c>
      <c r="G25" s="740">
        <f>INTERCONEXION!O19</f>
        <v>0</v>
      </c>
      <c r="H25" s="741"/>
      <c r="I25" s="743"/>
    </row>
    <row r="26" spans="1:9" x14ac:dyDescent="0.2">
      <c r="A26" s="742">
        <v>0</v>
      </c>
      <c r="B26" s="736" t="e">
        <f>'Ajuste Volumétrico'!B26*G26/1000000</f>
        <v>#DIV/0!</v>
      </c>
      <c r="C26" s="736" t="e">
        <f>'Ajuste Volumétrico'!C26*G26/1000000</f>
        <v>#DIV/0!</v>
      </c>
      <c r="D26" s="737" t="e">
        <f t="shared" si="1"/>
        <v>#DIV/0!</v>
      </c>
      <c r="E26" s="738">
        <f>INTERCONEXION!X20</f>
        <v>0</v>
      </c>
      <c r="F26" s="739" t="e">
        <f t="shared" si="0"/>
        <v>#DIV/0!</v>
      </c>
      <c r="G26" s="740">
        <f>INTERCONEXION!O20</f>
        <v>0</v>
      </c>
      <c r="H26" s="741"/>
      <c r="I26" s="743"/>
    </row>
    <row r="27" spans="1:9" x14ac:dyDescent="0.2">
      <c r="A27" s="742">
        <v>0</v>
      </c>
      <c r="B27" s="736" t="e">
        <f>'Ajuste Volumétrico'!B27*G27/1000000</f>
        <v>#DIV/0!</v>
      </c>
      <c r="C27" s="736" t="e">
        <f>'Ajuste Volumétrico'!C27*G27/1000000</f>
        <v>#DIV/0!</v>
      </c>
      <c r="D27" s="737" t="e">
        <f t="shared" si="1"/>
        <v>#DIV/0!</v>
      </c>
      <c r="E27" s="738">
        <f>INTERCONEXION!X21</f>
        <v>0</v>
      </c>
      <c r="F27" s="739" t="e">
        <f t="shared" si="0"/>
        <v>#DIV/0!</v>
      </c>
      <c r="G27" s="740">
        <f>INTERCONEXION!O21</f>
        <v>0</v>
      </c>
      <c r="H27" s="741"/>
      <c r="I27" s="743"/>
    </row>
    <row r="28" spans="1:9" x14ac:dyDescent="0.2">
      <c r="A28" s="742">
        <v>0</v>
      </c>
      <c r="B28" s="736" t="e">
        <f>'Ajuste Volumétrico'!B28*G28/1000000</f>
        <v>#DIV/0!</v>
      </c>
      <c r="C28" s="736" t="e">
        <f>'Ajuste Volumétrico'!C28*G28/1000000</f>
        <v>#DIV/0!</v>
      </c>
      <c r="D28" s="737" t="e">
        <f t="shared" si="1"/>
        <v>#DIV/0!</v>
      </c>
      <c r="E28" s="738">
        <f>INTERCONEXION!X22</f>
        <v>0</v>
      </c>
      <c r="F28" s="739" t="e">
        <f t="shared" si="0"/>
        <v>#DIV/0!</v>
      </c>
      <c r="G28" s="740">
        <f>INTERCONEXION!O22</f>
        <v>0</v>
      </c>
      <c r="H28" s="741"/>
      <c r="I28" s="743"/>
    </row>
    <row r="29" spans="1:9" x14ac:dyDescent="0.2">
      <c r="A29" s="742">
        <v>0</v>
      </c>
      <c r="B29" s="736" t="e">
        <f>'Ajuste Volumétrico'!B29*G29/1000000</f>
        <v>#DIV/0!</v>
      </c>
      <c r="C29" s="736" t="e">
        <f>'Ajuste Volumétrico'!C29*G29/1000000</f>
        <v>#DIV/0!</v>
      </c>
      <c r="D29" s="737" t="e">
        <f t="shared" si="1"/>
        <v>#DIV/0!</v>
      </c>
      <c r="E29" s="738">
        <f>INTERCONEXION!X23</f>
        <v>0</v>
      </c>
      <c r="F29" s="739" t="e">
        <f t="shared" si="0"/>
        <v>#DIV/0!</v>
      </c>
      <c r="G29" s="740">
        <f>INTERCONEXION!O23</f>
        <v>0</v>
      </c>
      <c r="H29" s="741"/>
      <c r="I29" s="743"/>
    </row>
    <row r="30" spans="1:9" x14ac:dyDescent="0.2">
      <c r="A30" s="742">
        <v>0</v>
      </c>
      <c r="B30" s="736" t="e">
        <f>'Ajuste Volumétrico'!B30*G30/1000000</f>
        <v>#DIV/0!</v>
      </c>
      <c r="C30" s="736" t="e">
        <f>'Ajuste Volumétrico'!C30*G30/1000000</f>
        <v>#DIV/0!</v>
      </c>
      <c r="D30" s="737" t="e">
        <f t="shared" si="1"/>
        <v>#DIV/0!</v>
      </c>
      <c r="E30" s="738">
        <f>INTERCONEXION!X24</f>
        <v>0</v>
      </c>
      <c r="F30" s="739" t="e">
        <f t="shared" si="0"/>
        <v>#DIV/0!</v>
      </c>
      <c r="G30" s="740">
        <f>INTERCONEXION!O24</f>
        <v>0</v>
      </c>
      <c r="H30" s="741"/>
      <c r="I30" s="743"/>
    </row>
    <row r="31" spans="1:9" x14ac:dyDescent="0.2">
      <c r="A31" s="742">
        <v>0</v>
      </c>
      <c r="B31" s="736" t="e">
        <f>'Ajuste Volumétrico'!B31*G31/1000000</f>
        <v>#DIV/0!</v>
      </c>
      <c r="C31" s="736" t="e">
        <f>'Ajuste Volumétrico'!C31*G31/1000000</f>
        <v>#DIV/0!</v>
      </c>
      <c r="D31" s="737" t="e">
        <f t="shared" si="1"/>
        <v>#DIV/0!</v>
      </c>
      <c r="E31" s="738">
        <f>INTERCONEXION!X25</f>
        <v>0</v>
      </c>
      <c r="F31" s="739" t="e">
        <f t="shared" si="0"/>
        <v>#DIV/0!</v>
      </c>
      <c r="G31" s="740">
        <f>INTERCONEXION!O25</f>
        <v>0</v>
      </c>
      <c r="H31" s="741"/>
      <c r="I31" s="743"/>
    </row>
    <row r="32" spans="1:9" x14ac:dyDescent="0.2">
      <c r="A32" s="742">
        <v>0</v>
      </c>
      <c r="B32" s="736" t="e">
        <f>'Ajuste Volumétrico'!B32*G32/1000000</f>
        <v>#DIV/0!</v>
      </c>
      <c r="C32" s="736" t="e">
        <f>'Ajuste Volumétrico'!C32*G32/1000000</f>
        <v>#DIV/0!</v>
      </c>
      <c r="D32" s="737" t="e">
        <f t="shared" si="1"/>
        <v>#DIV/0!</v>
      </c>
      <c r="E32" s="738">
        <f>INTERCONEXION!X26</f>
        <v>0</v>
      </c>
      <c r="F32" s="739" t="e">
        <f t="shared" si="0"/>
        <v>#DIV/0!</v>
      </c>
      <c r="G32" s="740">
        <f>INTERCONEXION!O26</f>
        <v>0</v>
      </c>
      <c r="H32" s="744"/>
      <c r="I32" s="743"/>
    </row>
    <row r="33" spans="1:9" x14ac:dyDescent="0.2">
      <c r="A33" s="742">
        <v>0</v>
      </c>
      <c r="B33" s="736" t="e">
        <f>'Ajuste Volumétrico'!B33*G33/1000000</f>
        <v>#DIV/0!</v>
      </c>
      <c r="C33" s="736" t="e">
        <f>'Ajuste Volumétrico'!C33*G33/1000000</f>
        <v>#DIV/0!</v>
      </c>
      <c r="D33" s="737" t="e">
        <f t="shared" si="1"/>
        <v>#DIV/0!</v>
      </c>
      <c r="E33" s="738">
        <f>INTERCONEXION!X27</f>
        <v>0</v>
      </c>
      <c r="F33" s="739" t="e">
        <f t="shared" si="0"/>
        <v>#DIV/0!</v>
      </c>
      <c r="G33" s="740">
        <f>INTERCONEXION!O27</f>
        <v>0</v>
      </c>
      <c r="H33" s="744"/>
      <c r="I33" s="743"/>
    </row>
    <row r="34" spans="1:9" x14ac:dyDescent="0.2">
      <c r="A34" s="742">
        <v>0</v>
      </c>
      <c r="B34" s="736" t="e">
        <f>'Ajuste Volumétrico'!B34*G34/1000000</f>
        <v>#DIV/0!</v>
      </c>
      <c r="C34" s="736" t="e">
        <f>'Ajuste Volumétrico'!C34*G34/1000000</f>
        <v>#DIV/0!</v>
      </c>
      <c r="D34" s="737" t="e">
        <f t="shared" si="1"/>
        <v>#DIV/0!</v>
      </c>
      <c r="E34" s="738">
        <f>INTERCONEXION!X28</f>
        <v>0</v>
      </c>
      <c r="F34" s="739" t="e">
        <f t="shared" si="0"/>
        <v>#DIV/0!</v>
      </c>
      <c r="G34" s="740">
        <f>INTERCONEXION!O28</f>
        <v>0</v>
      </c>
      <c r="H34" s="744"/>
      <c r="I34" s="743"/>
    </row>
    <row r="35" spans="1:9" x14ac:dyDescent="0.2">
      <c r="A35" s="742">
        <v>0</v>
      </c>
      <c r="B35" s="736" t="e">
        <f>'Ajuste Volumétrico'!B35*G35/1000000</f>
        <v>#DIV/0!</v>
      </c>
      <c r="C35" s="736" t="e">
        <f>'Ajuste Volumétrico'!C35*G35/1000000</f>
        <v>#DIV/0!</v>
      </c>
      <c r="D35" s="737" t="e">
        <f t="shared" si="1"/>
        <v>#DIV/0!</v>
      </c>
      <c r="E35" s="738">
        <f>INTERCONEXION!X29</f>
        <v>0</v>
      </c>
      <c r="F35" s="739" t="e">
        <f t="shared" si="0"/>
        <v>#DIV/0!</v>
      </c>
      <c r="G35" s="740">
        <f>INTERCONEXION!O29</f>
        <v>0</v>
      </c>
      <c r="H35" s="744"/>
      <c r="I35" s="743"/>
    </row>
    <row r="36" spans="1:9" x14ac:dyDescent="0.2">
      <c r="A36" s="742">
        <v>0</v>
      </c>
      <c r="B36" s="736" t="e">
        <f>'Ajuste Volumétrico'!B36*G36/1000000</f>
        <v>#DIV/0!</v>
      </c>
      <c r="C36" s="736" t="e">
        <f>'Ajuste Volumétrico'!C36*G36/1000000</f>
        <v>#DIV/0!</v>
      </c>
      <c r="D36" s="737" t="e">
        <f t="shared" si="1"/>
        <v>#DIV/0!</v>
      </c>
      <c r="E36" s="738">
        <f>INTERCONEXION!X30</f>
        <v>0</v>
      </c>
      <c r="F36" s="739" t="e">
        <f t="shared" si="0"/>
        <v>#DIV/0!</v>
      </c>
      <c r="G36" s="740">
        <f>INTERCONEXION!O30</f>
        <v>0</v>
      </c>
      <c r="H36" s="744"/>
      <c r="I36" s="743"/>
    </row>
    <row r="37" spans="1:9" x14ac:dyDescent="0.2">
      <c r="A37" s="742">
        <v>0</v>
      </c>
      <c r="B37" s="736" t="e">
        <f>'Ajuste Volumétrico'!B37*G37/1000000</f>
        <v>#DIV/0!</v>
      </c>
      <c r="C37" s="736" t="e">
        <f>'Ajuste Volumétrico'!C37*G37/1000000</f>
        <v>#DIV/0!</v>
      </c>
      <c r="D37" s="737" t="e">
        <f t="shared" si="1"/>
        <v>#DIV/0!</v>
      </c>
      <c r="E37" s="738">
        <f>INTERCONEXION!X31</f>
        <v>0</v>
      </c>
      <c r="F37" s="739" t="e">
        <f t="shared" si="0"/>
        <v>#DIV/0!</v>
      </c>
      <c r="G37" s="740">
        <f>INTERCONEXION!O31</f>
        <v>0</v>
      </c>
      <c r="H37" s="744"/>
      <c r="I37" s="743"/>
    </row>
    <row r="38" spans="1:9" x14ac:dyDescent="0.2">
      <c r="A38" s="742">
        <v>0</v>
      </c>
      <c r="B38" s="736" t="e">
        <f>'Ajuste Volumétrico'!B38*G38/1000000</f>
        <v>#DIV/0!</v>
      </c>
      <c r="C38" s="736" t="e">
        <f>'Ajuste Volumétrico'!C38*G38/1000000</f>
        <v>#DIV/0!</v>
      </c>
      <c r="D38" s="737" t="e">
        <f t="shared" si="1"/>
        <v>#DIV/0!</v>
      </c>
      <c r="E38" s="738">
        <f>INTERCONEXION!X32</f>
        <v>0</v>
      </c>
      <c r="F38" s="739" t="e">
        <f t="shared" si="0"/>
        <v>#DIV/0!</v>
      </c>
      <c r="G38" s="740">
        <f>INTERCONEXION!O32</f>
        <v>0</v>
      </c>
      <c r="H38" s="744"/>
      <c r="I38" s="743"/>
    </row>
    <row r="39" spans="1:9" x14ac:dyDescent="0.2">
      <c r="A39" s="742">
        <v>0</v>
      </c>
      <c r="B39" s="736" t="e">
        <f>'Ajuste Volumétrico'!B39*G39/1000000</f>
        <v>#DIV/0!</v>
      </c>
      <c r="C39" s="736" t="e">
        <f>'Ajuste Volumétrico'!C39*G39/1000000</f>
        <v>#DIV/0!</v>
      </c>
      <c r="D39" s="737" t="e">
        <f t="shared" si="1"/>
        <v>#DIV/0!</v>
      </c>
      <c r="E39" s="738">
        <f>INTERCONEXION!X33</f>
        <v>0</v>
      </c>
      <c r="F39" s="739" t="e">
        <f t="shared" si="0"/>
        <v>#DIV/0!</v>
      </c>
      <c r="G39" s="740">
        <f>INTERCONEXION!O33</f>
        <v>0</v>
      </c>
      <c r="H39" s="744"/>
      <c r="I39" s="743"/>
    </row>
    <row r="40" spans="1:9" x14ac:dyDescent="0.2">
      <c r="A40" s="742">
        <v>0</v>
      </c>
      <c r="B40" s="736" t="e">
        <f>'Ajuste Volumétrico'!B40*G40/1000000</f>
        <v>#DIV/0!</v>
      </c>
      <c r="C40" s="736" t="e">
        <f>'Ajuste Volumétrico'!C40*G40/1000000</f>
        <v>#DIV/0!</v>
      </c>
      <c r="D40" s="737" t="e">
        <f t="shared" si="1"/>
        <v>#DIV/0!</v>
      </c>
      <c r="E40" s="738">
        <f>INTERCONEXION!X34</f>
        <v>0</v>
      </c>
      <c r="F40" s="739" t="e">
        <f t="shared" si="0"/>
        <v>#DIV/0!</v>
      </c>
      <c r="G40" s="740">
        <f>INTERCONEXION!O34</f>
        <v>0</v>
      </c>
      <c r="H40" s="744"/>
      <c r="I40" s="743"/>
    </row>
    <row r="41" spans="1:9" ht="13.5" thickBot="1" x14ac:dyDescent="0.25">
      <c r="A41" s="745">
        <v>0</v>
      </c>
      <c r="B41" s="736" t="e">
        <f>'Ajuste Volumétrico'!B41*G41/1000000</f>
        <v>#DIV/0!</v>
      </c>
      <c r="C41" s="736" t="e">
        <f>'Ajuste Volumétrico'!C41*G41/1000000</f>
        <v>#DIV/0!</v>
      </c>
      <c r="D41" s="737" t="e">
        <f t="shared" si="1"/>
        <v>#DIV/0!</v>
      </c>
      <c r="E41" s="738">
        <f>INTERCONEXION!X35</f>
        <v>0</v>
      </c>
      <c r="F41" s="739" t="e">
        <f t="shared" si="0"/>
        <v>#DIV/0!</v>
      </c>
      <c r="G41" s="740">
        <f>INTERCONEXION!O35</f>
        <v>0</v>
      </c>
      <c r="H41" s="744"/>
      <c r="I41" s="743"/>
    </row>
    <row r="42" spans="1:9" ht="13.5" thickBot="1" x14ac:dyDescent="0.25">
      <c r="A42" s="746" t="s">
        <v>51</v>
      </c>
      <c r="B42" s="747" t="e">
        <f>SUM(B11:B41)</f>
        <v>#DIV/0!</v>
      </c>
      <c r="C42" s="747" t="e">
        <f>SUM(C11:C41)</f>
        <v>#DIV/0!</v>
      </c>
      <c r="D42" s="747" t="e">
        <f>SUM(D11:D41)</f>
        <v>#DIV/0!</v>
      </c>
      <c r="E42" s="747">
        <f>SUM(E11:E41)</f>
        <v>0</v>
      </c>
      <c r="F42" s="748" t="e">
        <f t="shared" si="0"/>
        <v>#DIV/0!</v>
      </c>
      <c r="G42" s="749">
        <f>AVERAGE(G11:G41)</f>
        <v>0</v>
      </c>
      <c r="H42" s="750"/>
      <c r="I42" s="131"/>
    </row>
    <row r="43" spans="1:9" s="5" customFormat="1" x14ac:dyDescent="0.2">
      <c r="A43" s="780" t="s">
        <v>252</v>
      </c>
      <c r="B43" s="780"/>
      <c r="C43" s="780"/>
      <c r="D43" s="780"/>
      <c r="E43" s="780"/>
      <c r="F43" s="780"/>
      <c r="H43" s="751"/>
    </row>
    <row r="44" spans="1:9" x14ac:dyDescent="0.2">
      <c r="A44" s="752" t="s">
        <v>61</v>
      </c>
      <c r="B44" s="753" t="e">
        <f>SUM(B11:B24)</f>
        <v>#DIV/0!</v>
      </c>
      <c r="C44" s="753" t="e">
        <f>SUM(C11:C24)</f>
        <v>#DIV/0!</v>
      </c>
      <c r="D44" s="753" t="e">
        <f>SUM(D11:D24)</f>
        <v>#DIV/0!</v>
      </c>
      <c r="E44" s="753">
        <f>SUM(E11:E24)</f>
        <v>0</v>
      </c>
      <c r="F44" s="754"/>
    </row>
    <row r="45" spans="1:9" x14ac:dyDescent="0.2">
      <c r="A45" s="755" t="s">
        <v>62</v>
      </c>
      <c r="B45" s="756" t="e">
        <f>B44/$D$44</f>
        <v>#DIV/0!</v>
      </c>
      <c r="C45" s="756" t="e">
        <f>C44/$D$44</f>
        <v>#DIV/0!</v>
      </c>
      <c r="D45" s="756" t="e">
        <f>SUM(B45:C45)</f>
        <v>#DIV/0!</v>
      </c>
      <c r="E45" s="756"/>
      <c r="F45" s="756"/>
    </row>
    <row r="46" spans="1:9" x14ac:dyDescent="0.2">
      <c r="A46" s="758" t="s">
        <v>259</v>
      </c>
      <c r="B46" s="759" t="e">
        <f>B45*$E$44</f>
        <v>#DIV/0!</v>
      </c>
      <c r="C46" s="759" t="e">
        <f>C45*$E$44</f>
        <v>#DIV/0!</v>
      </c>
      <c r="D46" s="760" t="e">
        <f>SUM(B46:C46)</f>
        <v>#DIV/0!</v>
      </c>
      <c r="E46" s="757"/>
      <c r="F46" s="757"/>
    </row>
    <row r="47" spans="1:9" s="5" customFormat="1" x14ac:dyDescent="0.2">
      <c r="A47" s="777" t="s">
        <v>255</v>
      </c>
      <c r="B47" s="777"/>
      <c r="C47" s="777"/>
      <c r="D47" s="777"/>
      <c r="E47" s="777"/>
      <c r="F47" s="777"/>
    </row>
    <row r="48" spans="1:9" x14ac:dyDescent="0.2">
      <c r="A48" s="752" t="s">
        <v>61</v>
      </c>
      <c r="B48" s="753" t="e">
        <f>SUM(B25:B41)</f>
        <v>#DIV/0!</v>
      </c>
      <c r="C48" s="753" t="e">
        <f>SUM(C25:C41)</f>
        <v>#DIV/0!</v>
      </c>
      <c r="D48" s="753" t="e">
        <f>SUM(D25:D41)</f>
        <v>#DIV/0!</v>
      </c>
      <c r="E48" s="753">
        <f>SUM(E25:E41)</f>
        <v>0</v>
      </c>
      <c r="F48" s="754"/>
    </row>
    <row r="49" spans="1:6" x14ac:dyDescent="0.2">
      <c r="A49" s="755" t="s">
        <v>62</v>
      </c>
      <c r="B49" s="756" t="e">
        <f>B48/$D$48</f>
        <v>#DIV/0!</v>
      </c>
      <c r="C49" s="756" t="e">
        <f>C48/$D$48</f>
        <v>#DIV/0!</v>
      </c>
      <c r="D49" s="756" t="e">
        <f>SUM(B49:C49)</f>
        <v>#DIV/0!</v>
      </c>
      <c r="E49" s="756"/>
      <c r="F49" s="756"/>
    </row>
    <row r="50" spans="1:6" x14ac:dyDescent="0.2">
      <c r="A50" s="758" t="s">
        <v>259</v>
      </c>
      <c r="B50" s="759" t="e">
        <f>B49*$E$48</f>
        <v>#DIV/0!</v>
      </c>
      <c r="C50" s="759" t="e">
        <f>C49*$E$48</f>
        <v>#DIV/0!</v>
      </c>
      <c r="D50" s="760" t="e">
        <f>SUM(B50:C50)</f>
        <v>#DIV/0!</v>
      </c>
      <c r="E50" s="757"/>
      <c r="F50" s="757"/>
    </row>
    <row r="52" spans="1:6" x14ac:dyDescent="0.2">
      <c r="E52" s="120"/>
    </row>
    <row r="53" spans="1:6" x14ac:dyDescent="0.2">
      <c r="E53" s="120"/>
    </row>
  </sheetData>
  <mergeCells count="10">
    <mergeCell ref="G9:G10"/>
    <mergeCell ref="B10:E10"/>
    <mergeCell ref="A43:F43"/>
    <mergeCell ref="A47:F47"/>
    <mergeCell ref="A1:F1"/>
    <mergeCell ref="A2:F2"/>
    <mergeCell ref="A3:F3"/>
    <mergeCell ref="A4:F4"/>
    <mergeCell ref="A6:F6"/>
    <mergeCell ref="A7:F7"/>
  </mergeCells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378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3788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13" activePane="bottomRight" state="frozen"/>
      <selection activeCell="A3" sqref="A3"/>
      <selection pane="topRight" activeCell="B3" sqref="B3"/>
      <selection pane="bottomLeft" activeCell="A13" sqref="A13"/>
      <selection pane="bottomRight" activeCell="E7" sqref="E7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1" bestFit="1" customWidth="1"/>
    <col min="11" max="11" width="14.5703125" style="131" bestFit="1" customWidth="1"/>
    <col min="12" max="12" width="13.42578125" style="131" bestFit="1" customWidth="1"/>
    <col min="13" max="13" width="15" style="131" bestFit="1" customWidth="1"/>
    <col min="14" max="14" width="11.5703125" style="131" bestFit="1" customWidth="1"/>
    <col min="15" max="15" width="15" style="131" bestFit="1" customWidth="1"/>
    <col min="16" max="17" width="11.42578125" style="131"/>
    <col min="18" max="19" width="11.42578125" style="5"/>
  </cols>
  <sheetData>
    <row r="1" spans="1:19" x14ac:dyDescent="0.2">
      <c r="A1" s="781" t="s">
        <v>0</v>
      </c>
      <c r="B1" s="781"/>
      <c r="C1" s="781"/>
      <c r="D1" s="781"/>
      <c r="E1" s="781"/>
      <c r="F1" s="781"/>
      <c r="G1" s="781"/>
      <c r="H1" s="781"/>
      <c r="I1" s="781"/>
      <c r="J1" s="781"/>
      <c r="K1" s="112"/>
      <c r="L1" s="108"/>
      <c r="M1"/>
      <c r="N1"/>
      <c r="O1"/>
      <c r="P1"/>
      <c r="Q1"/>
      <c r="R1"/>
      <c r="S1"/>
    </row>
    <row r="2" spans="1:19" x14ac:dyDescent="0.2">
      <c r="A2" s="782" t="s">
        <v>8</v>
      </c>
      <c r="B2" s="782"/>
      <c r="C2" s="782"/>
      <c r="D2" s="782"/>
      <c r="E2" s="782"/>
      <c r="F2" s="782"/>
      <c r="G2" s="782"/>
      <c r="H2" s="782"/>
      <c r="I2" s="782"/>
      <c r="J2" s="782"/>
      <c r="K2" s="112"/>
      <c r="L2" s="108"/>
      <c r="M2"/>
      <c r="N2"/>
      <c r="O2"/>
      <c r="P2"/>
      <c r="Q2"/>
      <c r="R2"/>
      <c r="S2"/>
    </row>
    <row r="3" spans="1:19" x14ac:dyDescent="0.2">
      <c r="A3" s="782" t="s">
        <v>9</v>
      </c>
      <c r="B3" s="782"/>
      <c r="C3" s="782"/>
      <c r="D3" s="782"/>
      <c r="E3" s="782"/>
      <c r="F3" s="782"/>
      <c r="G3" s="782"/>
      <c r="H3" s="782"/>
      <c r="I3" s="782"/>
      <c r="J3" s="782"/>
      <c r="K3" s="112"/>
      <c r="L3" s="108"/>
      <c r="M3"/>
      <c r="N3"/>
      <c r="O3"/>
      <c r="P3"/>
      <c r="Q3"/>
      <c r="R3"/>
      <c r="S3"/>
    </row>
    <row r="4" spans="1:19" x14ac:dyDescent="0.2">
      <c r="A4" s="114"/>
      <c r="B4" s="114"/>
      <c r="C4" s="114"/>
      <c r="D4" s="114"/>
      <c r="E4" s="114"/>
      <c r="F4" s="114"/>
      <c r="G4" s="114"/>
      <c r="H4" s="113"/>
      <c r="I4" s="115"/>
      <c r="J4" s="111"/>
      <c r="K4" s="112"/>
      <c r="L4" s="108"/>
      <c r="M4"/>
      <c r="N4"/>
      <c r="O4"/>
      <c r="P4"/>
      <c r="Q4"/>
      <c r="R4"/>
      <c r="S4"/>
    </row>
    <row r="5" spans="1:19" x14ac:dyDescent="0.2">
      <c r="A5" s="783" t="s">
        <v>113</v>
      </c>
      <c r="B5" s="783"/>
      <c r="C5" s="783"/>
      <c r="D5" s="783"/>
      <c r="E5" s="783"/>
      <c r="F5" s="783"/>
      <c r="G5" s="783"/>
      <c r="H5" s="783"/>
      <c r="I5" s="783"/>
      <c r="J5" s="783"/>
      <c r="K5" s="112"/>
      <c r="L5" s="108"/>
      <c r="M5"/>
      <c r="N5"/>
      <c r="O5"/>
      <c r="P5"/>
      <c r="Q5"/>
      <c r="R5"/>
      <c r="S5"/>
    </row>
    <row r="6" spans="1:19" x14ac:dyDescent="0.2">
      <c r="A6" s="781" t="s">
        <v>245</v>
      </c>
      <c r="B6" s="781"/>
      <c r="C6" s="781"/>
      <c r="D6" s="781"/>
      <c r="E6" s="781"/>
      <c r="F6" s="781"/>
      <c r="G6" s="781"/>
      <c r="H6" s="781"/>
      <c r="I6" s="781"/>
      <c r="J6" s="781"/>
      <c r="K6" s="112"/>
      <c r="L6" s="108"/>
      <c r="M6"/>
      <c r="N6"/>
      <c r="O6"/>
      <c r="P6"/>
      <c r="Q6"/>
      <c r="R6"/>
      <c r="S6"/>
    </row>
    <row r="8" spans="1:19" x14ac:dyDescent="0.2">
      <c r="C8" s="46" t="s">
        <v>69</v>
      </c>
      <c r="D8" t="s">
        <v>70</v>
      </c>
    </row>
    <row r="9" spans="1:19" x14ac:dyDescent="0.2">
      <c r="C9" s="46" t="s">
        <v>71</v>
      </c>
      <c r="D9" t="s">
        <v>72</v>
      </c>
    </row>
    <row r="10" spans="1:19" x14ac:dyDescent="0.2">
      <c r="C10" s="46" t="s">
        <v>73</v>
      </c>
      <c r="D10" t="s">
        <v>74</v>
      </c>
    </row>
    <row r="11" spans="1:19" ht="19.5" customHeight="1" x14ac:dyDescent="0.2">
      <c r="B11" s="10" t="s">
        <v>75</v>
      </c>
      <c r="C11" s="785" t="s">
        <v>76</v>
      </c>
      <c r="D11" s="786"/>
      <c r="E11" s="786"/>
      <c r="F11" s="786"/>
      <c r="G11" s="786"/>
      <c r="H11" s="786"/>
    </row>
    <row r="12" spans="1:19" x14ac:dyDescent="0.2">
      <c r="A12" s="132" t="s">
        <v>77</v>
      </c>
      <c r="B12" s="132" t="s">
        <v>78</v>
      </c>
      <c r="C12" s="132" t="s">
        <v>69</v>
      </c>
      <c r="D12" s="132" t="s">
        <v>79</v>
      </c>
      <c r="E12" s="132" t="s">
        <v>71</v>
      </c>
      <c r="F12" s="132" t="s">
        <v>80</v>
      </c>
      <c r="G12" s="132" t="s">
        <v>73</v>
      </c>
      <c r="H12" s="132" t="s">
        <v>81</v>
      </c>
      <c r="J12" s="130"/>
      <c r="K12" s="130"/>
      <c r="L12" s="130"/>
      <c r="M12" s="130"/>
      <c r="N12" s="130"/>
      <c r="O12" s="130"/>
    </row>
    <row r="13" spans="1:19" ht="3" customHeight="1" x14ac:dyDescent="0.2">
      <c r="A13" s="133"/>
      <c r="B13" s="133"/>
      <c r="C13" s="133"/>
      <c r="D13" s="134">
        <f t="shared" ref="D13:D44" si="0">+C13*$C$53</f>
        <v>0</v>
      </c>
      <c r="E13" s="133"/>
      <c r="F13" s="133"/>
      <c r="G13" s="133"/>
      <c r="H13" s="133"/>
    </row>
    <row r="14" spans="1:19" ht="14.25" x14ac:dyDescent="0.2">
      <c r="A14" s="135">
        <f>TOTAL!F9</f>
        <v>42186</v>
      </c>
      <c r="B14" s="136">
        <f>Cálculos!M10</f>
        <v>0</v>
      </c>
      <c r="C14" s="223"/>
      <c r="D14" s="134">
        <f t="shared" si="0"/>
        <v>0</v>
      </c>
      <c r="E14" s="224"/>
      <c r="F14" s="138">
        <f t="shared" ref="F14:F41" si="1">IF(B14&gt;C14,IF(C14&lt;E14,IF(B14&lt;E14,(B14-C14)*$C$53*$E$48,(E14-C14)*$C$53*$E$48),0),0)</f>
        <v>0</v>
      </c>
      <c r="G14" s="139">
        <f t="shared" ref="G14:G41" si="2">IF(E14&gt;C14,IF(B14&gt;E14,B14-E14,0),IF(B14&gt;C14,B14-C14,0))</f>
        <v>0</v>
      </c>
      <c r="H14" s="134">
        <f t="shared" ref="H14:H44" si="3">+G14*$C$53*$G$48</f>
        <v>0</v>
      </c>
      <c r="J14" s="140"/>
      <c r="M14" s="141"/>
      <c r="N14" s="141"/>
      <c r="O14" s="5"/>
      <c r="Q14" s="142"/>
      <c r="R14" s="141"/>
    </row>
    <row r="15" spans="1:19" ht="14.25" x14ac:dyDescent="0.2">
      <c r="A15" s="135">
        <f>A14+1</f>
        <v>42187</v>
      </c>
      <c r="B15" s="136">
        <f>Cálculos!M11</f>
        <v>0</v>
      </c>
      <c r="C15" s="223">
        <f>C14</f>
        <v>0</v>
      </c>
      <c r="D15" s="134">
        <f t="shared" si="0"/>
        <v>0</v>
      </c>
      <c r="E15" s="224"/>
      <c r="F15" s="134">
        <f t="shared" si="1"/>
        <v>0</v>
      </c>
      <c r="G15" s="137">
        <f t="shared" si="2"/>
        <v>0</v>
      </c>
      <c r="H15" s="134">
        <f t="shared" si="3"/>
        <v>0</v>
      </c>
      <c r="J15" s="140"/>
      <c r="M15" s="5"/>
      <c r="N15" s="5"/>
      <c r="O15" s="143"/>
      <c r="P15" s="141"/>
      <c r="Q15" s="142"/>
      <c r="R15" s="141"/>
      <c r="S15" s="141"/>
    </row>
    <row r="16" spans="1:19" ht="14.25" x14ac:dyDescent="0.2">
      <c r="A16" s="135">
        <f t="shared" ref="A16:A41" si="4">A15+1</f>
        <v>42188</v>
      </c>
      <c r="B16" s="136">
        <f>Cálculos!M12</f>
        <v>0</v>
      </c>
      <c r="C16" s="223">
        <f t="shared" ref="C16:C43" si="5">C15</f>
        <v>0</v>
      </c>
      <c r="D16" s="134">
        <f t="shared" si="0"/>
        <v>0</v>
      </c>
      <c r="E16" s="224"/>
      <c r="F16" s="134">
        <f t="shared" si="1"/>
        <v>0</v>
      </c>
      <c r="G16" s="137">
        <f t="shared" si="2"/>
        <v>0</v>
      </c>
      <c r="H16" s="134">
        <f t="shared" si="3"/>
        <v>0</v>
      </c>
      <c r="J16" s="140"/>
      <c r="M16" s="5"/>
      <c r="N16" s="5"/>
      <c r="O16" s="143"/>
      <c r="P16" s="141"/>
      <c r="Q16" s="142"/>
      <c r="R16" s="141"/>
      <c r="S16" s="141"/>
    </row>
    <row r="17" spans="1:19" ht="14.25" x14ac:dyDescent="0.2">
      <c r="A17" s="135">
        <f t="shared" si="4"/>
        <v>42189</v>
      </c>
      <c r="B17" s="136">
        <f>Cálculos!M13</f>
        <v>0</v>
      </c>
      <c r="C17" s="223">
        <f t="shared" si="5"/>
        <v>0</v>
      </c>
      <c r="D17" s="134">
        <f t="shared" si="0"/>
        <v>0</v>
      </c>
      <c r="E17" s="224"/>
      <c r="F17" s="134">
        <f t="shared" si="1"/>
        <v>0</v>
      </c>
      <c r="G17" s="137">
        <f t="shared" si="2"/>
        <v>0</v>
      </c>
      <c r="H17" s="134">
        <f t="shared" si="3"/>
        <v>0</v>
      </c>
      <c r="J17" s="140"/>
      <c r="M17" s="5"/>
      <c r="N17" s="5"/>
      <c r="O17" s="143"/>
      <c r="P17" s="141"/>
      <c r="Q17" s="142"/>
      <c r="R17" s="141"/>
      <c r="S17" s="141"/>
    </row>
    <row r="18" spans="1:19" ht="14.25" x14ac:dyDescent="0.2">
      <c r="A18" s="135">
        <f t="shared" si="4"/>
        <v>42190</v>
      </c>
      <c r="B18" s="136">
        <f>Cálculos!M14</f>
        <v>0</v>
      </c>
      <c r="C18" s="223">
        <f t="shared" si="5"/>
        <v>0</v>
      </c>
      <c r="D18" s="134">
        <f t="shared" si="0"/>
        <v>0</v>
      </c>
      <c r="E18" s="224"/>
      <c r="F18" s="134">
        <f t="shared" si="1"/>
        <v>0</v>
      </c>
      <c r="G18" s="137">
        <f t="shared" si="2"/>
        <v>0</v>
      </c>
      <c r="H18" s="134">
        <f t="shared" si="3"/>
        <v>0</v>
      </c>
      <c r="J18" s="140"/>
      <c r="M18" s="5"/>
      <c r="N18" s="5"/>
      <c r="O18" s="143"/>
      <c r="P18" s="141"/>
      <c r="Q18" s="142"/>
      <c r="R18" s="141"/>
      <c r="S18" s="141"/>
    </row>
    <row r="19" spans="1:19" ht="14.25" x14ac:dyDescent="0.2">
      <c r="A19" s="135">
        <f t="shared" si="4"/>
        <v>42191</v>
      </c>
      <c r="B19" s="136">
        <f>Cálculos!M15</f>
        <v>0</v>
      </c>
      <c r="C19" s="223">
        <f t="shared" si="5"/>
        <v>0</v>
      </c>
      <c r="D19" s="134">
        <f t="shared" si="0"/>
        <v>0</v>
      </c>
      <c r="E19" s="224"/>
      <c r="F19" s="134">
        <f t="shared" si="1"/>
        <v>0</v>
      </c>
      <c r="G19" s="137">
        <f t="shared" si="2"/>
        <v>0</v>
      </c>
      <c r="H19" s="134">
        <f t="shared" si="3"/>
        <v>0</v>
      </c>
      <c r="J19" s="140"/>
      <c r="L19" s="140"/>
      <c r="N19" s="5"/>
      <c r="O19" s="143"/>
      <c r="P19" s="141"/>
      <c r="Q19" s="142"/>
      <c r="R19" s="141"/>
      <c r="S19" s="141"/>
    </row>
    <row r="20" spans="1:19" ht="14.25" x14ac:dyDescent="0.2">
      <c r="A20" s="135">
        <f t="shared" si="4"/>
        <v>42192</v>
      </c>
      <c r="B20" s="136">
        <f>Cálculos!M16</f>
        <v>0</v>
      </c>
      <c r="C20" s="223">
        <f t="shared" si="5"/>
        <v>0</v>
      </c>
      <c r="D20" s="134">
        <f t="shared" si="0"/>
        <v>0</v>
      </c>
      <c r="E20" s="224"/>
      <c r="F20" s="134">
        <f t="shared" si="1"/>
        <v>0</v>
      </c>
      <c r="G20" s="137">
        <f t="shared" si="2"/>
        <v>0</v>
      </c>
      <c r="H20" s="134">
        <f t="shared" si="3"/>
        <v>0</v>
      </c>
      <c r="J20" s="140"/>
      <c r="M20" s="5"/>
      <c r="N20" s="5"/>
      <c r="O20" s="143"/>
      <c r="P20" s="141"/>
      <c r="Q20" s="142"/>
      <c r="R20" s="141"/>
      <c r="S20" s="141"/>
    </row>
    <row r="21" spans="1:19" ht="14.25" x14ac:dyDescent="0.2">
      <c r="A21" s="135">
        <f t="shared" si="4"/>
        <v>42193</v>
      </c>
      <c r="B21" s="136">
        <f>Cálculos!M17</f>
        <v>0</v>
      </c>
      <c r="C21" s="223">
        <f t="shared" si="5"/>
        <v>0</v>
      </c>
      <c r="D21" s="134">
        <f t="shared" si="0"/>
        <v>0</v>
      </c>
      <c r="E21" s="224"/>
      <c r="F21" s="134">
        <f t="shared" si="1"/>
        <v>0</v>
      </c>
      <c r="G21" s="137">
        <f t="shared" si="2"/>
        <v>0</v>
      </c>
      <c r="H21" s="134">
        <f t="shared" si="3"/>
        <v>0</v>
      </c>
      <c r="J21" s="140"/>
      <c r="M21" s="5"/>
      <c r="N21" s="5"/>
      <c r="O21" s="143"/>
      <c r="P21" s="141"/>
      <c r="Q21" s="142"/>
      <c r="R21" s="141"/>
      <c r="S21" s="141"/>
    </row>
    <row r="22" spans="1:19" ht="14.25" x14ac:dyDescent="0.2">
      <c r="A22" s="135">
        <f t="shared" si="4"/>
        <v>42194</v>
      </c>
      <c r="B22" s="136">
        <f>Cálculos!M18</f>
        <v>0</v>
      </c>
      <c r="C22" s="223">
        <f t="shared" si="5"/>
        <v>0</v>
      </c>
      <c r="D22" s="134">
        <f t="shared" si="0"/>
        <v>0</v>
      </c>
      <c r="E22" s="224"/>
      <c r="F22" s="134">
        <f t="shared" si="1"/>
        <v>0</v>
      </c>
      <c r="G22" s="137">
        <f t="shared" si="2"/>
        <v>0</v>
      </c>
      <c r="H22" s="134">
        <f t="shared" si="3"/>
        <v>0</v>
      </c>
      <c r="J22" s="140"/>
      <c r="M22" s="5"/>
      <c r="N22" s="5"/>
      <c r="O22" s="143"/>
      <c r="P22" s="141"/>
      <c r="Q22" s="142"/>
      <c r="R22" s="141"/>
      <c r="S22" s="141"/>
    </row>
    <row r="23" spans="1:19" ht="14.25" x14ac:dyDescent="0.2">
      <c r="A23" s="135">
        <f t="shared" si="4"/>
        <v>42195</v>
      </c>
      <c r="B23" s="136">
        <f>Cálculos!M19</f>
        <v>0</v>
      </c>
      <c r="C23" s="223">
        <f t="shared" si="5"/>
        <v>0</v>
      </c>
      <c r="D23" s="134">
        <f t="shared" si="0"/>
        <v>0</v>
      </c>
      <c r="E23" s="224"/>
      <c r="F23" s="134">
        <f t="shared" si="1"/>
        <v>0</v>
      </c>
      <c r="G23" s="137">
        <f t="shared" si="2"/>
        <v>0</v>
      </c>
      <c r="H23" s="134">
        <f t="shared" si="3"/>
        <v>0</v>
      </c>
      <c r="J23" s="140"/>
      <c r="M23" s="5"/>
      <c r="N23" s="5"/>
      <c r="O23" s="143"/>
      <c r="P23" s="141"/>
      <c r="Q23" s="142"/>
      <c r="R23" s="141"/>
      <c r="S23" s="141"/>
    </row>
    <row r="24" spans="1:19" ht="14.25" x14ac:dyDescent="0.2">
      <c r="A24" s="135">
        <f t="shared" si="4"/>
        <v>42196</v>
      </c>
      <c r="B24" s="136">
        <f>Cálculos!M20</f>
        <v>0</v>
      </c>
      <c r="C24" s="223">
        <f t="shared" si="5"/>
        <v>0</v>
      </c>
      <c r="D24" s="134">
        <f t="shared" si="0"/>
        <v>0</v>
      </c>
      <c r="E24" s="224"/>
      <c r="F24" s="134">
        <f t="shared" si="1"/>
        <v>0</v>
      </c>
      <c r="G24" s="137">
        <f t="shared" si="2"/>
        <v>0</v>
      </c>
      <c r="H24" s="134">
        <f t="shared" si="3"/>
        <v>0</v>
      </c>
      <c r="J24" s="140"/>
      <c r="M24" s="5"/>
      <c r="N24" s="5"/>
      <c r="O24" s="143"/>
      <c r="P24" s="141"/>
      <c r="Q24" s="142"/>
      <c r="R24" s="141"/>
      <c r="S24" s="141"/>
    </row>
    <row r="25" spans="1:19" ht="14.25" x14ac:dyDescent="0.2">
      <c r="A25" s="135">
        <f t="shared" si="4"/>
        <v>42197</v>
      </c>
      <c r="B25" s="136">
        <f>Cálculos!M21</f>
        <v>0</v>
      </c>
      <c r="C25" s="223">
        <f t="shared" si="5"/>
        <v>0</v>
      </c>
      <c r="D25" s="134">
        <f t="shared" si="0"/>
        <v>0</v>
      </c>
      <c r="E25" s="224"/>
      <c r="F25" s="134">
        <f t="shared" si="1"/>
        <v>0</v>
      </c>
      <c r="G25" s="137">
        <f t="shared" si="2"/>
        <v>0</v>
      </c>
      <c r="H25" s="134">
        <f t="shared" si="3"/>
        <v>0</v>
      </c>
      <c r="J25" s="140"/>
      <c r="M25" s="5"/>
      <c r="N25" s="5"/>
      <c r="O25" s="143"/>
      <c r="P25" s="141"/>
      <c r="Q25" s="142"/>
      <c r="R25" s="141"/>
      <c r="S25" s="141"/>
    </row>
    <row r="26" spans="1:19" ht="14.25" x14ac:dyDescent="0.2">
      <c r="A26" s="135">
        <f t="shared" si="4"/>
        <v>42198</v>
      </c>
      <c r="B26" s="136">
        <f>Cálculos!M22</f>
        <v>0</v>
      </c>
      <c r="C26" s="223">
        <f t="shared" si="5"/>
        <v>0</v>
      </c>
      <c r="D26" s="134">
        <f t="shared" si="0"/>
        <v>0</v>
      </c>
      <c r="E26" s="224"/>
      <c r="F26" s="134">
        <f t="shared" si="1"/>
        <v>0</v>
      </c>
      <c r="G26" s="137">
        <f t="shared" si="2"/>
        <v>0</v>
      </c>
      <c r="H26" s="134">
        <f t="shared" si="3"/>
        <v>0</v>
      </c>
      <c r="J26" s="140"/>
      <c r="M26" s="5"/>
      <c r="N26" s="5"/>
      <c r="O26" s="143"/>
      <c r="P26" s="141"/>
      <c r="Q26" s="142"/>
      <c r="R26" s="141"/>
      <c r="S26" s="141"/>
    </row>
    <row r="27" spans="1:19" ht="14.25" x14ac:dyDescent="0.2">
      <c r="A27" s="135">
        <f t="shared" si="4"/>
        <v>42199</v>
      </c>
      <c r="B27" s="136">
        <f>Cálculos!M23</f>
        <v>0</v>
      </c>
      <c r="C27" s="223">
        <f t="shared" si="5"/>
        <v>0</v>
      </c>
      <c r="D27" s="134">
        <f t="shared" si="0"/>
        <v>0</v>
      </c>
      <c r="E27" s="224"/>
      <c r="F27" s="134">
        <f t="shared" si="1"/>
        <v>0</v>
      </c>
      <c r="G27" s="137">
        <f t="shared" si="2"/>
        <v>0</v>
      </c>
      <c r="H27" s="134">
        <f t="shared" si="3"/>
        <v>0</v>
      </c>
      <c r="J27" s="140"/>
      <c r="M27" s="5"/>
      <c r="N27" s="5"/>
      <c r="O27" s="143"/>
      <c r="P27" s="141"/>
      <c r="Q27" s="142"/>
      <c r="R27" s="141"/>
      <c r="S27" s="141"/>
    </row>
    <row r="28" spans="1:19" ht="14.25" x14ac:dyDescent="0.2">
      <c r="A28" s="135">
        <f t="shared" si="4"/>
        <v>42200</v>
      </c>
      <c r="B28" s="136">
        <f>Cálculos!M24</f>
        <v>0</v>
      </c>
      <c r="C28" s="223">
        <f t="shared" si="5"/>
        <v>0</v>
      </c>
      <c r="D28" s="134">
        <f t="shared" si="0"/>
        <v>0</v>
      </c>
      <c r="E28" s="224"/>
      <c r="F28" s="134">
        <f t="shared" si="1"/>
        <v>0</v>
      </c>
      <c r="G28" s="137">
        <f t="shared" si="2"/>
        <v>0</v>
      </c>
      <c r="H28" s="134">
        <f t="shared" si="3"/>
        <v>0</v>
      </c>
      <c r="J28" s="140"/>
      <c r="M28" s="5"/>
      <c r="N28" s="5"/>
      <c r="O28" s="143"/>
      <c r="P28" s="141"/>
      <c r="Q28" s="142"/>
      <c r="R28" s="141"/>
      <c r="S28" s="141"/>
    </row>
    <row r="29" spans="1:19" ht="14.25" x14ac:dyDescent="0.2">
      <c r="A29" s="135">
        <f t="shared" si="4"/>
        <v>42201</v>
      </c>
      <c r="B29" s="136">
        <f>Cálculos!M25</f>
        <v>0</v>
      </c>
      <c r="C29" s="223">
        <f t="shared" si="5"/>
        <v>0</v>
      </c>
      <c r="D29" s="134">
        <f t="shared" si="0"/>
        <v>0</v>
      </c>
      <c r="E29" s="224"/>
      <c r="F29" s="134">
        <f t="shared" si="1"/>
        <v>0</v>
      </c>
      <c r="G29" s="137">
        <f t="shared" si="2"/>
        <v>0</v>
      </c>
      <c r="H29" s="134">
        <f t="shared" si="3"/>
        <v>0</v>
      </c>
      <c r="J29" s="140"/>
      <c r="M29" s="5"/>
      <c r="N29" s="5"/>
      <c r="O29" s="143"/>
      <c r="P29" s="141"/>
      <c r="Q29" s="142"/>
      <c r="R29" s="141"/>
      <c r="S29" s="141"/>
    </row>
    <row r="30" spans="1:19" ht="14.25" x14ac:dyDescent="0.2">
      <c r="A30" s="135">
        <f t="shared" si="4"/>
        <v>42202</v>
      </c>
      <c r="B30" s="136">
        <f>Cálculos!M26</f>
        <v>0</v>
      </c>
      <c r="C30" s="223">
        <f t="shared" si="5"/>
        <v>0</v>
      </c>
      <c r="D30" s="134">
        <f t="shared" si="0"/>
        <v>0</v>
      </c>
      <c r="E30" s="224"/>
      <c r="F30" s="134">
        <f t="shared" si="1"/>
        <v>0</v>
      </c>
      <c r="G30" s="137">
        <f t="shared" si="2"/>
        <v>0</v>
      </c>
      <c r="H30" s="134">
        <f t="shared" si="3"/>
        <v>0</v>
      </c>
      <c r="J30" s="140"/>
      <c r="M30" s="5"/>
      <c r="N30" s="5"/>
      <c r="O30" s="143"/>
      <c r="P30" s="141"/>
      <c r="Q30" s="142"/>
      <c r="R30" s="141"/>
      <c r="S30" s="141"/>
    </row>
    <row r="31" spans="1:19" ht="14.25" x14ac:dyDescent="0.2">
      <c r="A31" s="135">
        <f t="shared" si="4"/>
        <v>42203</v>
      </c>
      <c r="B31" s="136">
        <f>Cálculos!M27</f>
        <v>0</v>
      </c>
      <c r="C31" s="223">
        <f t="shared" si="5"/>
        <v>0</v>
      </c>
      <c r="D31" s="134">
        <f t="shared" si="0"/>
        <v>0</v>
      </c>
      <c r="E31" s="224"/>
      <c r="F31" s="134">
        <f t="shared" si="1"/>
        <v>0</v>
      </c>
      <c r="G31" s="137">
        <f t="shared" si="2"/>
        <v>0</v>
      </c>
      <c r="H31" s="134">
        <f t="shared" si="3"/>
        <v>0</v>
      </c>
      <c r="J31" s="140"/>
      <c r="M31" s="5"/>
      <c r="N31" s="5"/>
      <c r="O31" s="143"/>
      <c r="P31" s="141"/>
      <c r="Q31" s="142"/>
      <c r="R31" s="141"/>
      <c r="S31" s="141"/>
    </row>
    <row r="32" spans="1:19" ht="14.25" x14ac:dyDescent="0.2">
      <c r="A32" s="135">
        <f t="shared" si="4"/>
        <v>42204</v>
      </c>
      <c r="B32" s="136">
        <f>Cálculos!M28</f>
        <v>0</v>
      </c>
      <c r="C32" s="223">
        <f t="shared" si="5"/>
        <v>0</v>
      </c>
      <c r="D32" s="134">
        <f t="shared" si="0"/>
        <v>0</v>
      </c>
      <c r="E32" s="224"/>
      <c r="F32" s="134">
        <f t="shared" si="1"/>
        <v>0</v>
      </c>
      <c r="G32" s="137">
        <f t="shared" si="2"/>
        <v>0</v>
      </c>
      <c r="H32" s="134">
        <f t="shared" si="3"/>
        <v>0</v>
      </c>
      <c r="J32" s="140"/>
      <c r="M32" s="5"/>
      <c r="N32" s="5"/>
      <c r="O32" s="143"/>
      <c r="P32" s="141"/>
      <c r="Q32" s="142"/>
      <c r="R32" s="141"/>
      <c r="S32" s="141"/>
    </row>
    <row r="33" spans="1:21" ht="14.25" x14ac:dyDescent="0.2">
      <c r="A33" s="135">
        <f t="shared" si="4"/>
        <v>42205</v>
      </c>
      <c r="B33" s="136">
        <f>Cálculos!M29</f>
        <v>0</v>
      </c>
      <c r="C33" s="223">
        <f t="shared" si="5"/>
        <v>0</v>
      </c>
      <c r="D33" s="134">
        <f t="shared" si="0"/>
        <v>0</v>
      </c>
      <c r="E33" s="224"/>
      <c r="F33" s="134">
        <f t="shared" si="1"/>
        <v>0</v>
      </c>
      <c r="G33" s="137">
        <f t="shared" si="2"/>
        <v>0</v>
      </c>
      <c r="H33" s="134">
        <f t="shared" si="3"/>
        <v>0</v>
      </c>
      <c r="J33" s="140"/>
      <c r="M33" s="5"/>
      <c r="N33" s="5"/>
      <c r="O33" s="143"/>
      <c r="P33" s="141"/>
      <c r="Q33" s="142"/>
      <c r="R33" s="141"/>
      <c r="S33" s="141"/>
    </row>
    <row r="34" spans="1:21" ht="14.25" x14ac:dyDescent="0.2">
      <c r="A34" s="135">
        <f t="shared" si="4"/>
        <v>42206</v>
      </c>
      <c r="B34" s="136">
        <f>Cálculos!M30</f>
        <v>0</v>
      </c>
      <c r="C34" s="223">
        <f t="shared" si="5"/>
        <v>0</v>
      </c>
      <c r="D34" s="134">
        <f t="shared" si="0"/>
        <v>0</v>
      </c>
      <c r="E34" s="224"/>
      <c r="F34" s="134">
        <f t="shared" si="1"/>
        <v>0</v>
      </c>
      <c r="G34" s="137">
        <f t="shared" si="2"/>
        <v>0</v>
      </c>
      <c r="H34" s="134">
        <f t="shared" si="3"/>
        <v>0</v>
      </c>
      <c r="J34" s="140"/>
      <c r="M34" s="5"/>
      <c r="N34" s="5"/>
      <c r="O34" s="143"/>
      <c r="P34" s="141"/>
      <c r="Q34" s="142"/>
      <c r="R34" s="141"/>
      <c r="S34" s="141"/>
    </row>
    <row r="35" spans="1:21" ht="14.25" x14ac:dyDescent="0.2">
      <c r="A35" s="135">
        <f t="shared" si="4"/>
        <v>42207</v>
      </c>
      <c r="B35" s="136">
        <f>Cálculos!M31</f>
        <v>0</v>
      </c>
      <c r="C35" s="223">
        <f t="shared" si="5"/>
        <v>0</v>
      </c>
      <c r="D35" s="134">
        <f t="shared" si="0"/>
        <v>0</v>
      </c>
      <c r="E35" s="224"/>
      <c r="F35" s="134">
        <f t="shared" si="1"/>
        <v>0</v>
      </c>
      <c r="G35" s="137">
        <f t="shared" si="2"/>
        <v>0</v>
      </c>
      <c r="H35" s="134">
        <f t="shared" si="3"/>
        <v>0</v>
      </c>
      <c r="J35" s="140"/>
      <c r="M35" s="5"/>
      <c r="N35" s="5"/>
      <c r="O35" s="143"/>
      <c r="P35" s="141"/>
      <c r="Q35" s="142"/>
      <c r="R35" s="141"/>
      <c r="S35" s="141"/>
    </row>
    <row r="36" spans="1:21" ht="14.25" x14ac:dyDescent="0.2">
      <c r="A36" s="135">
        <f t="shared" si="4"/>
        <v>42208</v>
      </c>
      <c r="B36" s="136">
        <f>Cálculos!M32</f>
        <v>0</v>
      </c>
      <c r="C36" s="223">
        <f t="shared" si="5"/>
        <v>0</v>
      </c>
      <c r="D36" s="134">
        <f t="shared" si="0"/>
        <v>0</v>
      </c>
      <c r="E36" s="224"/>
      <c r="F36" s="134">
        <f t="shared" si="1"/>
        <v>0</v>
      </c>
      <c r="G36" s="137">
        <f t="shared" si="2"/>
        <v>0</v>
      </c>
      <c r="H36" s="134">
        <f t="shared" si="3"/>
        <v>0</v>
      </c>
      <c r="J36" s="140"/>
      <c r="M36" s="5"/>
      <c r="N36" s="5"/>
      <c r="O36" s="143"/>
      <c r="P36" s="141"/>
      <c r="Q36" s="142"/>
      <c r="R36" s="141"/>
      <c r="S36" s="141"/>
    </row>
    <row r="37" spans="1:21" ht="14.25" x14ac:dyDescent="0.2">
      <c r="A37" s="135">
        <f t="shared" si="4"/>
        <v>42209</v>
      </c>
      <c r="B37" s="136">
        <f>Cálculos!M33</f>
        <v>0</v>
      </c>
      <c r="C37" s="223">
        <f t="shared" si="5"/>
        <v>0</v>
      </c>
      <c r="D37" s="134">
        <f t="shared" si="0"/>
        <v>0</v>
      </c>
      <c r="E37" s="224"/>
      <c r="F37" s="134">
        <f t="shared" si="1"/>
        <v>0</v>
      </c>
      <c r="G37" s="137">
        <f t="shared" si="2"/>
        <v>0</v>
      </c>
      <c r="H37" s="134">
        <f t="shared" si="3"/>
        <v>0</v>
      </c>
      <c r="J37" s="140"/>
      <c r="M37" s="5"/>
      <c r="N37" s="5"/>
      <c r="O37" s="143"/>
      <c r="P37" s="141"/>
      <c r="Q37" s="142"/>
      <c r="R37" s="141"/>
      <c r="S37" s="141"/>
    </row>
    <row r="38" spans="1:21" ht="14.25" x14ac:dyDescent="0.2">
      <c r="A38" s="135">
        <f t="shared" si="4"/>
        <v>42210</v>
      </c>
      <c r="B38" s="136">
        <f>Cálculos!M34</f>
        <v>0</v>
      </c>
      <c r="C38" s="223">
        <f t="shared" si="5"/>
        <v>0</v>
      </c>
      <c r="D38" s="134">
        <f t="shared" si="0"/>
        <v>0</v>
      </c>
      <c r="E38" s="224"/>
      <c r="F38" s="134">
        <f t="shared" si="1"/>
        <v>0</v>
      </c>
      <c r="G38" s="137">
        <f t="shared" si="2"/>
        <v>0</v>
      </c>
      <c r="H38" s="134">
        <f t="shared" si="3"/>
        <v>0</v>
      </c>
      <c r="J38" s="140"/>
      <c r="M38" s="5"/>
      <c r="N38" s="5"/>
      <c r="O38" s="143"/>
      <c r="P38" s="141"/>
      <c r="Q38" s="142"/>
      <c r="R38" s="141"/>
      <c r="S38" s="141"/>
    </row>
    <row r="39" spans="1:21" ht="14.25" x14ac:dyDescent="0.2">
      <c r="A39" s="135">
        <f t="shared" si="4"/>
        <v>42211</v>
      </c>
      <c r="B39" s="136">
        <f>Cálculos!M35</f>
        <v>0</v>
      </c>
      <c r="C39" s="223">
        <f t="shared" si="5"/>
        <v>0</v>
      </c>
      <c r="D39" s="134">
        <f t="shared" si="0"/>
        <v>0</v>
      </c>
      <c r="E39" s="224"/>
      <c r="F39" s="134">
        <f t="shared" si="1"/>
        <v>0</v>
      </c>
      <c r="G39" s="137">
        <f t="shared" si="2"/>
        <v>0</v>
      </c>
      <c r="H39" s="134">
        <f t="shared" si="3"/>
        <v>0</v>
      </c>
      <c r="J39" s="140"/>
      <c r="M39" s="5"/>
      <c r="N39" s="5"/>
      <c r="O39" s="143"/>
      <c r="P39" s="141"/>
      <c r="Q39" s="142"/>
      <c r="R39" s="141"/>
      <c r="S39" s="141"/>
    </row>
    <row r="40" spans="1:21" ht="14.25" x14ac:dyDescent="0.2">
      <c r="A40" s="135">
        <f t="shared" si="4"/>
        <v>42212</v>
      </c>
      <c r="B40" s="136">
        <f>Cálculos!M36</f>
        <v>0</v>
      </c>
      <c r="C40" s="223">
        <f t="shared" si="5"/>
        <v>0</v>
      </c>
      <c r="D40" s="134">
        <f t="shared" si="0"/>
        <v>0</v>
      </c>
      <c r="E40" s="224"/>
      <c r="F40" s="134">
        <f t="shared" si="1"/>
        <v>0</v>
      </c>
      <c r="G40" s="137">
        <f t="shared" si="2"/>
        <v>0</v>
      </c>
      <c r="H40" s="134">
        <f t="shared" si="3"/>
        <v>0</v>
      </c>
      <c r="J40" s="140"/>
      <c r="M40" s="5"/>
      <c r="N40" s="5"/>
      <c r="O40" s="143"/>
      <c r="P40" s="141"/>
      <c r="Q40" s="142"/>
      <c r="R40" s="141"/>
      <c r="S40" s="141"/>
    </row>
    <row r="41" spans="1:21" ht="14.25" x14ac:dyDescent="0.2">
      <c r="A41" s="135">
        <f t="shared" si="4"/>
        <v>42213</v>
      </c>
      <c r="B41" s="136">
        <f>Cálculos!M37</f>
        <v>0</v>
      </c>
      <c r="C41" s="223">
        <f t="shared" si="5"/>
        <v>0</v>
      </c>
      <c r="D41" s="134">
        <f t="shared" si="0"/>
        <v>0</v>
      </c>
      <c r="E41" s="224"/>
      <c r="F41" s="134">
        <f t="shared" si="1"/>
        <v>0</v>
      </c>
      <c r="G41" s="137">
        <f t="shared" si="2"/>
        <v>0</v>
      </c>
      <c r="H41" s="134">
        <f t="shared" si="3"/>
        <v>0</v>
      </c>
      <c r="J41" s="140"/>
      <c r="M41" s="5"/>
      <c r="N41" s="5"/>
      <c r="O41" s="143"/>
      <c r="P41" s="141"/>
      <c r="Q41" s="142"/>
      <c r="R41" s="141"/>
      <c r="S41" s="141"/>
    </row>
    <row r="42" spans="1:21" ht="14.25" x14ac:dyDescent="0.2">
      <c r="A42" s="135">
        <f>A41+1</f>
        <v>42214</v>
      </c>
      <c r="B42" s="136">
        <f>Cálculos!M38</f>
        <v>0</v>
      </c>
      <c r="C42" s="223">
        <f t="shared" si="5"/>
        <v>0</v>
      </c>
      <c r="D42" s="134">
        <f t="shared" si="0"/>
        <v>0</v>
      </c>
      <c r="E42" s="224"/>
      <c r="F42" s="134">
        <f>IF(B42&gt;C42,IF(C42&lt;E42,IF(B42&lt;E42,(B42-C42)*$C$53*$E$48,(E42-C42)*$C$53*$E$48),0),0)</f>
        <v>0</v>
      </c>
      <c r="G42" s="137">
        <f>IF(E42&gt;C42,IF(B42&gt;E42,B42-E42,0),IF(B42&gt;C42,B42-C42,0))</f>
        <v>0</v>
      </c>
      <c r="H42" s="134">
        <f t="shared" si="3"/>
        <v>0</v>
      </c>
      <c r="J42" s="140"/>
      <c r="M42" s="5"/>
      <c r="N42" s="5"/>
      <c r="O42" s="143"/>
      <c r="P42" s="141"/>
      <c r="Q42" s="142"/>
      <c r="R42" s="141"/>
      <c r="S42" s="141"/>
    </row>
    <row r="43" spans="1:21" ht="14.25" x14ac:dyDescent="0.2">
      <c r="A43" s="135">
        <f>A42+1</f>
        <v>42215</v>
      </c>
      <c r="B43" s="136">
        <f>Cálculos!M39</f>
        <v>0</v>
      </c>
      <c r="C43" s="223">
        <f t="shared" si="5"/>
        <v>0</v>
      </c>
      <c r="D43" s="134">
        <f t="shared" si="0"/>
        <v>0</v>
      </c>
      <c r="E43" s="224"/>
      <c r="F43" s="134">
        <f>IF(B43&gt;C43,IF(C43&lt;E43,IF(B43&lt;E43,(B43-C43)*$C$53*$E$48,(E43-C43)*$C$53*$E$48),0),0)</f>
        <v>0</v>
      </c>
      <c r="G43" s="137">
        <f>IF(E43&gt;C43,IF(B43&gt;E43,B43-E43,0),IF(B43&gt;C43,B43-C43,0))</f>
        <v>0</v>
      </c>
      <c r="H43" s="134">
        <f t="shared" si="3"/>
        <v>0</v>
      </c>
      <c r="J43" s="140"/>
      <c r="M43" s="5"/>
      <c r="N43" s="5"/>
      <c r="O43" s="143"/>
      <c r="P43" s="141"/>
      <c r="Q43" s="142"/>
      <c r="R43" s="141"/>
      <c r="S43" s="141"/>
    </row>
    <row r="44" spans="1:21" ht="14.25" x14ac:dyDescent="0.2">
      <c r="A44" s="135">
        <f>A43+1</f>
        <v>42216</v>
      </c>
      <c r="B44" s="136">
        <f>Cálculos!M40</f>
        <v>0</v>
      </c>
      <c r="C44" s="223">
        <f>C43</f>
        <v>0</v>
      </c>
      <c r="D44" s="134">
        <f t="shared" si="0"/>
        <v>0</v>
      </c>
      <c r="E44" s="224"/>
      <c r="F44" s="134">
        <f>IF(B44&gt;C44,IF(C44&lt;E44,IF(B44&lt;E44,(B44-C44)*$C$53*$E$48,(E44-C44)*$C$53*$E$48),0),0)</f>
        <v>0</v>
      </c>
      <c r="G44" s="137">
        <f>IF(E44&gt;C44,IF(B44&gt;E44,B44-E44,0),IF(B44&gt;C44,B44-C44,0))</f>
        <v>0</v>
      </c>
      <c r="H44" s="134">
        <f t="shared" si="3"/>
        <v>0</v>
      </c>
      <c r="J44" s="140"/>
      <c r="M44" s="5"/>
      <c r="N44" s="5"/>
      <c r="O44" s="143"/>
      <c r="P44" s="141"/>
      <c r="Q44" s="142"/>
      <c r="R44" s="141"/>
      <c r="S44" s="141"/>
    </row>
    <row r="45" spans="1:21" s="1" customFormat="1" ht="14.25" x14ac:dyDescent="0.2">
      <c r="A45" s="144" t="s">
        <v>51</v>
      </c>
      <c r="B45" s="282">
        <f>SUM(B14:B44)</f>
        <v>0</v>
      </c>
      <c r="C45" s="282">
        <f>SUM(C14:C44)</f>
        <v>0</v>
      </c>
      <c r="D45" s="134">
        <f>+C45*$C$53</f>
        <v>0</v>
      </c>
      <c r="E45" s="146">
        <f>IF(F45&gt;0,SUM(E14:E44),0)</f>
        <v>0</v>
      </c>
      <c r="F45" s="147">
        <f>SUM(F14:F44)</f>
        <v>0</v>
      </c>
      <c r="G45" s="145">
        <f>SUM(G14:G44)</f>
        <v>0</v>
      </c>
      <c r="H45" s="147">
        <f>SUM(H14:H44)</f>
        <v>0</v>
      </c>
      <c r="I45"/>
      <c r="J45" s="140"/>
      <c r="K45" s="148"/>
      <c r="L45" s="5"/>
      <c r="M45" s="5"/>
      <c r="N45" s="5"/>
      <c r="O45" s="143"/>
      <c r="P45" s="141"/>
      <c r="Q45" s="142"/>
      <c r="R45" s="141"/>
      <c r="S45" s="5"/>
      <c r="T45"/>
      <c r="U45"/>
    </row>
    <row r="46" spans="1:21" s="153" customFormat="1" ht="13.5" thickBot="1" x14ac:dyDescent="0.25">
      <c r="A46" s="149" t="s">
        <v>82</v>
      </c>
      <c r="B46" s="145">
        <f>MAX(B14:B44)</f>
        <v>0</v>
      </c>
      <c r="C46" s="150"/>
      <c r="D46" s="150">
        <f>D45*$B$48</f>
        <v>0</v>
      </c>
      <c r="E46" s="151"/>
      <c r="F46" s="150">
        <f>F45*$B$48</f>
        <v>0</v>
      </c>
      <c r="G46" s="152"/>
      <c r="H46" s="150">
        <f>H45*$B$48</f>
        <v>0</v>
      </c>
      <c r="J46" s="154"/>
      <c r="K46" s="154"/>
      <c r="L46" s="154"/>
      <c r="M46" s="154"/>
      <c r="N46" s="154"/>
      <c r="O46" s="154"/>
      <c r="P46" s="154"/>
      <c r="Q46" s="154"/>
      <c r="R46" s="141"/>
      <c r="S46" s="141"/>
    </row>
    <row r="47" spans="1:21" s="1" customFormat="1" x14ac:dyDescent="0.2">
      <c r="A47" s="155" t="s">
        <v>83</v>
      </c>
      <c r="B47" s="225">
        <v>31</v>
      </c>
      <c r="C47" s="156" t="s">
        <v>84</v>
      </c>
      <c r="D47" s="157" t="e">
        <f>(B45/B47)/B46</f>
        <v>#DIV/0!</v>
      </c>
      <c r="E47" s="158"/>
      <c r="F47" s="159" t="s">
        <v>85</v>
      </c>
      <c r="G47" s="160"/>
      <c r="J47" s="161"/>
      <c r="K47" s="161"/>
      <c r="L47" s="161"/>
      <c r="M47" s="161"/>
      <c r="N47" s="161"/>
      <c r="O47" s="161"/>
      <c r="P47" s="161"/>
      <c r="Q47" s="161"/>
      <c r="R47" s="162"/>
      <c r="S47" s="162"/>
    </row>
    <row r="48" spans="1:21" s="1" customFormat="1" ht="13.5" thickBot="1" x14ac:dyDescent="0.25">
      <c r="A48" s="163" t="s">
        <v>86</v>
      </c>
      <c r="B48" s="226">
        <v>14.741400000000001</v>
      </c>
      <c r="E48" s="164">
        <v>1.3</v>
      </c>
      <c r="F48" s="165"/>
      <c r="G48" s="166">
        <v>1.4</v>
      </c>
      <c r="J48" s="161"/>
      <c r="K48" s="167"/>
      <c r="L48" s="161"/>
      <c r="M48" s="161"/>
      <c r="N48" s="161"/>
      <c r="O48" s="161"/>
      <c r="P48" s="161"/>
      <c r="Q48" s="161"/>
      <c r="R48" s="162"/>
      <c r="S48" s="162"/>
    </row>
    <row r="49" spans="1:19" s="1" customFormat="1" ht="13.5" thickBot="1" x14ac:dyDescent="0.25">
      <c r="A49" s="141"/>
      <c r="B49" s="168"/>
      <c r="E49" s="169"/>
      <c r="F49" s="169"/>
      <c r="G49" s="169"/>
      <c r="J49" s="161"/>
      <c r="K49" s="167"/>
      <c r="L49" s="161"/>
      <c r="M49" s="161"/>
      <c r="N49" s="161"/>
      <c r="O49" s="161"/>
      <c r="P49" s="161"/>
      <c r="Q49" s="161"/>
      <c r="R49" s="162"/>
      <c r="S49" s="162"/>
    </row>
    <row r="50" spans="1:19" ht="15.75" x14ac:dyDescent="0.25">
      <c r="A50" s="170" t="s">
        <v>87</v>
      </c>
      <c r="B50" s="171"/>
      <c r="C50" s="172" t="s">
        <v>88</v>
      </c>
      <c r="F50" s="170" t="s">
        <v>89</v>
      </c>
      <c r="G50" s="173"/>
      <c r="H50" s="174" t="s">
        <v>88</v>
      </c>
    </row>
    <row r="51" spans="1:19" ht="15" x14ac:dyDescent="0.2">
      <c r="A51" s="175"/>
      <c r="B51" s="169"/>
      <c r="C51" s="176"/>
      <c r="F51" s="177"/>
      <c r="G51" s="5"/>
      <c r="H51" s="178"/>
    </row>
    <row r="52" spans="1:19" x14ac:dyDescent="0.2">
      <c r="A52" s="179" t="s">
        <v>90</v>
      </c>
      <c r="B52" s="169"/>
      <c r="C52" s="178"/>
      <c r="F52" s="179" t="s">
        <v>90</v>
      </c>
      <c r="G52" s="5"/>
      <c r="H52" s="178"/>
    </row>
    <row r="53" spans="1:19" x14ac:dyDescent="0.2">
      <c r="A53" s="180" t="s">
        <v>91</v>
      </c>
      <c r="B53" s="181"/>
      <c r="C53" s="227">
        <v>0.67279999999999995</v>
      </c>
      <c r="F53" s="183" t="s">
        <v>91</v>
      </c>
      <c r="G53" s="5"/>
      <c r="H53" s="184">
        <f>+D45+F45+H45</f>
        <v>0</v>
      </c>
      <c r="I53" s="680">
        <f>H53*$B$48</f>
        <v>0</v>
      </c>
    </row>
    <row r="54" spans="1:19" ht="13.5" thickBot="1" x14ac:dyDescent="0.25">
      <c r="A54" s="177"/>
      <c r="B54" s="185"/>
      <c r="C54" s="182"/>
      <c r="F54" s="183" t="s">
        <v>92</v>
      </c>
      <c r="G54" s="5"/>
      <c r="H54" s="186">
        <f>+$B$45*$C$55</f>
        <v>0</v>
      </c>
      <c r="I54" s="680">
        <f>H54*$B$48</f>
        <v>0</v>
      </c>
    </row>
    <row r="55" spans="1:19" x14ac:dyDescent="0.2">
      <c r="A55" s="180" t="s">
        <v>92</v>
      </c>
      <c r="B55" s="187"/>
      <c r="C55" s="228">
        <v>4.3E-3</v>
      </c>
      <c r="F55" s="177"/>
      <c r="G55" s="5"/>
      <c r="H55" s="182">
        <f>SUM(H53:H54)</f>
        <v>0</v>
      </c>
      <c r="I55" s="680">
        <f>H55*$B$48</f>
        <v>0</v>
      </c>
      <c r="K55" s="167"/>
    </row>
    <row r="56" spans="1:19" x14ac:dyDescent="0.2">
      <c r="A56" s="180"/>
      <c r="B56" s="187"/>
      <c r="C56" s="188"/>
      <c r="F56" s="177"/>
      <c r="G56" s="5"/>
      <c r="H56" s="188"/>
      <c r="I56" s="680"/>
    </row>
    <row r="57" spans="1:19" ht="13.5" thickBot="1" x14ac:dyDescent="0.25">
      <c r="A57" s="189" t="s">
        <v>93</v>
      </c>
      <c r="B57" s="190"/>
      <c r="C57" s="229">
        <v>7.3599999999999999E-2</v>
      </c>
      <c r="F57" s="189" t="s">
        <v>93</v>
      </c>
      <c r="G57" s="191"/>
      <c r="H57" s="186">
        <f>+C57*B45</f>
        <v>0</v>
      </c>
      <c r="I57" s="680">
        <f>H57*$B$48</f>
        <v>0</v>
      </c>
    </row>
    <row r="58" spans="1:19" x14ac:dyDescent="0.2">
      <c r="H58" s="192"/>
      <c r="I58" s="680"/>
    </row>
    <row r="59" spans="1:19" ht="12.75" customHeight="1" x14ac:dyDescent="0.2">
      <c r="D59" s="193"/>
    </row>
    <row r="60" spans="1:19" x14ac:dyDescent="0.2">
      <c r="D60" s="5"/>
      <c r="E60" s="5"/>
      <c r="F60" s="127"/>
      <c r="G60" s="127"/>
      <c r="H60" s="127"/>
    </row>
    <row r="61" spans="1:19" ht="13.5" thickBot="1" x14ac:dyDescent="0.25">
      <c r="C61" s="229">
        <f>IF(B49&gt;=(41868*1.05506),(1.05506*0.0665),IF(B49&gt;=(1.05506*4186.8),(1.05506*0.1109),IF(B49&gt;=(1.05506*1507.248),(1.05506*0.1332),(0.1776*1.05506))))</f>
        <v>0.18737865600000003</v>
      </c>
      <c r="D61" s="194"/>
      <c r="E61" s="194"/>
      <c r="F61" s="161"/>
      <c r="G61" s="131"/>
      <c r="H61" s="131"/>
    </row>
    <row r="62" spans="1:19" x14ac:dyDescent="0.2">
      <c r="F62" s="195"/>
      <c r="G62" s="131"/>
      <c r="H62" s="167"/>
      <c r="I62" s="5"/>
    </row>
    <row r="63" spans="1:19" x14ac:dyDescent="0.2">
      <c r="D63" s="194"/>
      <c r="E63" s="194"/>
      <c r="F63" s="196"/>
      <c r="G63" s="194"/>
      <c r="H63" s="196"/>
      <c r="I63" s="197"/>
      <c r="J63" s="198"/>
      <c r="K63" s="199"/>
    </row>
    <row r="64" spans="1:19" x14ac:dyDescent="0.2">
      <c r="F64" s="169"/>
      <c r="G64" s="5"/>
      <c r="H64" s="196"/>
      <c r="I64" s="196"/>
      <c r="J64" s="200"/>
    </row>
    <row r="65" spans="1:10" x14ac:dyDescent="0.2">
      <c r="C65" s="121"/>
      <c r="F65" s="169"/>
      <c r="G65" s="5"/>
      <c r="H65" s="196"/>
      <c r="I65" s="196"/>
      <c r="J65" s="200"/>
    </row>
    <row r="66" spans="1:10" x14ac:dyDescent="0.2">
      <c r="J66" s="198"/>
    </row>
    <row r="70" spans="1:10" x14ac:dyDescent="0.2">
      <c r="A70" s="315" t="s">
        <v>174</v>
      </c>
      <c r="B70" s="309" t="s">
        <v>175</v>
      </c>
    </row>
    <row r="71" spans="1:10" x14ac:dyDescent="0.2">
      <c r="A71" s="315" t="s">
        <v>94</v>
      </c>
      <c r="B71" s="316">
        <v>40534</v>
      </c>
    </row>
  </sheetData>
  <mergeCells count="6">
    <mergeCell ref="C11:H11"/>
    <mergeCell ref="A1:J1"/>
    <mergeCell ref="A2:J2"/>
    <mergeCell ref="A3:J3"/>
    <mergeCell ref="A5:J5"/>
    <mergeCell ref="A6:J6"/>
  </mergeCells>
  <phoneticPr fontId="17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57"/>
  <sheetViews>
    <sheetView zoomScale="95" workbookViewId="0">
      <selection activeCell="B10" sqref="B10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3" width="13.28515625" customWidth="1"/>
    <col min="4" max="4" width="13.42578125" customWidth="1"/>
    <col min="5" max="5" width="12.42578125" customWidth="1"/>
    <col min="6" max="6" width="11.7109375" bestFit="1" customWidth="1"/>
    <col min="7" max="7" width="11.7109375" style="120" bestFit="1" customWidth="1"/>
    <col min="8" max="8" width="8.85546875" style="301" bestFit="1" customWidth="1"/>
    <col min="9" max="9" width="10.85546875" style="438" bestFit="1" customWidth="1"/>
    <col min="10" max="10" width="2" style="432" customWidth="1"/>
    <col min="11" max="11" width="1" style="433" customWidth="1"/>
    <col min="12" max="12" width="11.42578125" style="434" hidden="1" customWidth="1"/>
    <col min="13" max="27" width="11.42578125" style="301"/>
  </cols>
  <sheetData>
    <row r="1" spans="1:12" s="301" customFormat="1" x14ac:dyDescent="0.2">
      <c r="A1" s="762" t="s">
        <v>0</v>
      </c>
      <c r="B1" s="762"/>
      <c r="C1" s="762"/>
      <c r="D1" s="762"/>
      <c r="E1" s="762"/>
      <c r="F1" s="762"/>
      <c r="G1" s="762"/>
      <c r="H1" s="762"/>
      <c r="I1" s="762"/>
      <c r="J1" s="432"/>
      <c r="K1" s="433"/>
      <c r="L1" s="434"/>
    </row>
    <row r="2" spans="1:12" s="301" customFormat="1" x14ac:dyDescent="0.2">
      <c r="A2" s="763" t="s">
        <v>8</v>
      </c>
      <c r="B2" s="763"/>
      <c r="C2" s="763"/>
      <c r="D2" s="763"/>
      <c r="E2" s="763"/>
      <c r="F2" s="763"/>
      <c r="G2" s="763"/>
      <c r="H2" s="763"/>
      <c r="I2" s="763"/>
      <c r="J2" s="432"/>
      <c r="K2" s="433"/>
      <c r="L2" s="434"/>
    </row>
    <row r="3" spans="1:12" s="301" customFormat="1" x14ac:dyDescent="0.2">
      <c r="A3" s="763" t="s">
        <v>9</v>
      </c>
      <c r="B3" s="763"/>
      <c r="C3" s="763"/>
      <c r="D3" s="763"/>
      <c r="E3" s="763"/>
      <c r="F3" s="763"/>
      <c r="G3" s="763"/>
      <c r="H3" s="763"/>
      <c r="I3" s="763"/>
      <c r="J3" s="432"/>
      <c r="K3" s="433"/>
      <c r="L3" s="434"/>
    </row>
    <row r="4" spans="1:12" s="301" customFormat="1" x14ac:dyDescent="0.2">
      <c r="A4" s="435"/>
      <c r="B4" s="435"/>
      <c r="C4" s="435"/>
      <c r="D4" s="435"/>
      <c r="E4" s="435"/>
      <c r="F4" s="435"/>
      <c r="G4" s="436"/>
      <c r="H4" s="437"/>
      <c r="I4" s="438"/>
      <c r="J4" s="432"/>
      <c r="K4" s="433"/>
      <c r="L4" s="434"/>
    </row>
    <row r="5" spans="1:12" s="301" customFormat="1" x14ac:dyDescent="0.2">
      <c r="A5" s="792" t="s">
        <v>114</v>
      </c>
      <c r="B5" s="792"/>
      <c r="C5" s="792"/>
      <c r="D5" s="792"/>
      <c r="E5" s="792"/>
      <c r="F5" s="792"/>
      <c r="G5" s="792"/>
      <c r="H5" s="792"/>
      <c r="I5" s="792"/>
      <c r="J5" s="432"/>
      <c r="K5" s="433"/>
      <c r="L5" s="434"/>
    </row>
    <row r="6" spans="1:12" s="301" customFormat="1" x14ac:dyDescent="0.2">
      <c r="A6" s="762" t="str">
        <f>'Servicios por terceros'!A6:J6</f>
        <v>Estación 1102-01, GAS NATURAL DE SALAMANCA</v>
      </c>
      <c r="B6" s="762"/>
      <c r="C6" s="762"/>
      <c r="D6" s="762"/>
      <c r="E6" s="762"/>
      <c r="F6" s="762"/>
      <c r="G6" s="762"/>
      <c r="H6" s="762"/>
      <c r="I6" s="762"/>
      <c r="J6" s="432"/>
      <c r="K6" s="433"/>
      <c r="L6" s="434"/>
    </row>
    <row r="7" spans="1:12" s="301" customFormat="1" ht="13.5" thickBot="1" x14ac:dyDescent="0.25">
      <c r="A7" s="440"/>
      <c r="B7" s="440"/>
      <c r="C7" s="440"/>
      <c r="D7" s="441"/>
      <c r="E7" s="442"/>
      <c r="F7" s="442"/>
      <c r="G7" s="443"/>
      <c r="H7" s="440"/>
      <c r="I7" s="438"/>
      <c r="J7" s="432"/>
      <c r="K7" s="433"/>
      <c r="L7" s="434"/>
    </row>
    <row r="8" spans="1:12" x14ac:dyDescent="0.2">
      <c r="A8" s="232" t="s">
        <v>39</v>
      </c>
      <c r="B8" s="231" t="s">
        <v>249</v>
      </c>
      <c r="C8" s="231" t="s">
        <v>244</v>
      </c>
      <c r="D8" s="793" t="s">
        <v>55</v>
      </c>
      <c r="E8" s="794"/>
      <c r="F8" s="795" t="s">
        <v>56</v>
      </c>
      <c r="G8" s="795"/>
      <c r="H8" s="796" t="s">
        <v>52</v>
      </c>
      <c r="I8" s="797"/>
      <c r="J8" s="301"/>
      <c r="K8" s="438"/>
    </row>
    <row r="9" spans="1:12" s="301" customFormat="1" ht="14.25" thickBot="1" x14ac:dyDescent="0.25">
      <c r="A9" s="444"/>
      <c r="B9" s="787" t="s">
        <v>57</v>
      </c>
      <c r="C9" s="788"/>
      <c r="D9" s="788"/>
      <c r="E9" s="788"/>
      <c r="F9" s="788"/>
      <c r="G9" s="789"/>
      <c r="H9" s="445" t="s">
        <v>58</v>
      </c>
      <c r="I9" s="446" t="s">
        <v>59</v>
      </c>
      <c r="K9" s="438"/>
      <c r="L9" s="434"/>
    </row>
    <row r="10" spans="1:12" s="301" customFormat="1" x14ac:dyDescent="0.2">
      <c r="A10" s="447">
        <f>'QUINCENA 1'!F11</f>
        <v>42186</v>
      </c>
      <c r="B10" s="448">
        <f>'Y -TEK'!O3</f>
        <v>4144</v>
      </c>
      <c r="C10" s="449">
        <f>DN!O3</f>
        <v>2248</v>
      </c>
      <c r="D10" s="450">
        <f t="shared" ref="D10:D40" si="0">SUM(B10:C10)</f>
        <v>6392</v>
      </c>
      <c r="E10" s="451">
        <f>AVERAGE($D$10:$D$16)</f>
        <v>4702.2857142857147</v>
      </c>
      <c r="F10" s="452">
        <f>Cálculos!I10</f>
        <v>6367.3</v>
      </c>
      <c r="G10" s="449">
        <f>AVERAGE($F$10:$F$16)</f>
        <v>4671.3714285714286</v>
      </c>
      <c r="H10" s="453">
        <f>(F10-D10)/F10</f>
        <v>-3.8791952632983868E-3</v>
      </c>
      <c r="I10" s="454">
        <f>(G10-E10)/G10</f>
        <v>-6.6178179549597656E-3</v>
      </c>
      <c r="J10" s="455"/>
      <c r="K10" s="438"/>
      <c r="L10" s="456">
        <f>IF(D10&lt;&gt;0, 1,0)</f>
        <v>1</v>
      </c>
    </row>
    <row r="11" spans="1:12" s="301" customFormat="1" x14ac:dyDescent="0.2">
      <c r="A11" s="457">
        <f>A10+1</f>
        <v>42187</v>
      </c>
      <c r="B11" s="458">
        <f>'Y -TEK'!O4</f>
        <v>4056</v>
      </c>
      <c r="C11" s="459">
        <f>DN!O4</f>
        <v>2406</v>
      </c>
      <c r="D11" s="460">
        <f t="shared" si="0"/>
        <v>6462</v>
      </c>
      <c r="E11" s="461">
        <f t="shared" ref="E11:E16" si="1">AVERAGE($D$10:$D$16)</f>
        <v>4702.2857142857147</v>
      </c>
      <c r="F11" s="462">
        <f>Cálculos!I11</f>
        <v>6412.3</v>
      </c>
      <c r="G11" s="459">
        <f t="shared" ref="G11:G16" si="2">AVERAGE($F$10:$F$16)</f>
        <v>4671.3714285714286</v>
      </c>
      <c r="H11" s="463">
        <f t="shared" ref="H11:H37" si="3">(F11-D11)/F11</f>
        <v>-7.7507290675732287E-3</v>
      </c>
      <c r="I11" s="464">
        <f t="shared" ref="I11:I37" si="4">(G11-E11)/G11</f>
        <v>-6.6178179549597656E-3</v>
      </c>
      <c r="J11" s="455"/>
      <c r="K11" s="438"/>
      <c r="L11" s="456">
        <f t="shared" ref="L11:L39" si="5">IF(D11&lt;&gt;0, 1,0)</f>
        <v>1</v>
      </c>
    </row>
    <row r="12" spans="1:12" s="301" customFormat="1" x14ac:dyDescent="0.2">
      <c r="A12" s="457">
        <f t="shared" ref="A12:A36" si="6">A11+1</f>
        <v>42188</v>
      </c>
      <c r="B12" s="458">
        <f>'Y -TEK'!O5</f>
        <v>3261</v>
      </c>
      <c r="C12" s="459">
        <f>DN!O5</f>
        <v>2119</v>
      </c>
      <c r="D12" s="460">
        <f t="shared" si="0"/>
        <v>5380</v>
      </c>
      <c r="E12" s="461">
        <f t="shared" si="1"/>
        <v>4702.2857142857147</v>
      </c>
      <c r="F12" s="462">
        <f>Cálculos!I12</f>
        <v>5351.7</v>
      </c>
      <c r="G12" s="459">
        <f t="shared" si="2"/>
        <v>4671.3714285714286</v>
      </c>
      <c r="H12" s="463">
        <f t="shared" si="3"/>
        <v>-5.2880393146103452E-3</v>
      </c>
      <c r="I12" s="464">
        <f t="shared" si="4"/>
        <v>-6.6178179549597656E-3</v>
      </c>
      <c r="J12" s="455"/>
      <c r="K12" s="438"/>
      <c r="L12" s="456">
        <f t="shared" si="5"/>
        <v>1</v>
      </c>
    </row>
    <row r="13" spans="1:12" s="301" customFormat="1" x14ac:dyDescent="0.2">
      <c r="A13" s="457">
        <f t="shared" si="6"/>
        <v>42189</v>
      </c>
      <c r="B13" s="458">
        <f>'Y -TEK'!O6</f>
        <v>37</v>
      </c>
      <c r="C13" s="459">
        <f>DN!O6</f>
        <v>213</v>
      </c>
      <c r="D13" s="460">
        <f t="shared" si="0"/>
        <v>250</v>
      </c>
      <c r="E13" s="461">
        <f t="shared" si="1"/>
        <v>4702.2857142857147</v>
      </c>
      <c r="F13" s="462">
        <f>Cálculos!I13</f>
        <v>229</v>
      </c>
      <c r="G13" s="459">
        <f t="shared" si="2"/>
        <v>4671.3714285714286</v>
      </c>
      <c r="H13" s="463">
        <f t="shared" si="3"/>
        <v>-9.1703056768558958E-2</v>
      </c>
      <c r="I13" s="464">
        <f t="shared" si="4"/>
        <v>-6.6178179549597656E-3</v>
      </c>
      <c r="J13" s="455"/>
      <c r="K13" s="438"/>
      <c r="L13" s="456">
        <f t="shared" si="5"/>
        <v>1</v>
      </c>
    </row>
    <row r="14" spans="1:12" s="301" customFormat="1" x14ac:dyDescent="0.2">
      <c r="A14" s="457">
        <f t="shared" si="6"/>
        <v>42190</v>
      </c>
      <c r="B14" s="458">
        <f>'Y -TEK'!O7</f>
        <v>950</v>
      </c>
      <c r="C14" s="459">
        <f>DN!O7</f>
        <v>359</v>
      </c>
      <c r="D14" s="460">
        <f t="shared" si="0"/>
        <v>1309</v>
      </c>
      <c r="E14" s="461">
        <f t="shared" si="1"/>
        <v>4702.2857142857147</v>
      </c>
      <c r="F14" s="462">
        <f>Cálculos!I14</f>
        <v>1263.8</v>
      </c>
      <c r="G14" s="459">
        <f t="shared" si="2"/>
        <v>4671.3714285714286</v>
      </c>
      <c r="H14" s="463">
        <f t="shared" si="3"/>
        <v>-3.5765152714037067E-2</v>
      </c>
      <c r="I14" s="464">
        <f t="shared" si="4"/>
        <v>-6.6178179549597656E-3</v>
      </c>
      <c r="J14" s="455"/>
      <c r="K14" s="438"/>
      <c r="L14" s="456">
        <f t="shared" si="5"/>
        <v>1</v>
      </c>
    </row>
    <row r="15" spans="1:12" s="301" customFormat="1" x14ac:dyDescent="0.2">
      <c r="A15" s="457">
        <f t="shared" si="6"/>
        <v>42191</v>
      </c>
      <c r="B15" s="458">
        <f>'Y -TEK'!O8</f>
        <v>4572</v>
      </c>
      <c r="C15" s="459">
        <f>DN!O8</f>
        <v>2181</v>
      </c>
      <c r="D15" s="460">
        <f t="shared" si="0"/>
        <v>6753</v>
      </c>
      <c r="E15" s="461">
        <f t="shared" si="1"/>
        <v>4702.2857142857147</v>
      </c>
      <c r="F15" s="462">
        <f>Cálculos!I15</f>
        <v>6730.2</v>
      </c>
      <c r="G15" s="459">
        <f t="shared" si="2"/>
        <v>4671.3714285714286</v>
      </c>
      <c r="H15" s="463">
        <f t="shared" si="3"/>
        <v>-3.3877150753321124E-3</v>
      </c>
      <c r="I15" s="464">
        <f t="shared" si="4"/>
        <v>-6.6178179549597656E-3</v>
      </c>
      <c r="J15" s="455"/>
      <c r="K15" s="438"/>
      <c r="L15" s="456">
        <f t="shared" si="5"/>
        <v>1</v>
      </c>
    </row>
    <row r="16" spans="1:12" s="301" customFormat="1" x14ac:dyDescent="0.2">
      <c r="A16" s="457">
        <f t="shared" si="6"/>
        <v>42192</v>
      </c>
      <c r="B16" s="458">
        <f>'Y -TEK'!O9</f>
        <v>4299</v>
      </c>
      <c r="C16" s="459">
        <f>DN!O9</f>
        <v>2071</v>
      </c>
      <c r="D16" s="460">
        <f t="shared" si="0"/>
        <v>6370</v>
      </c>
      <c r="E16" s="461">
        <f t="shared" si="1"/>
        <v>4702.2857142857147</v>
      </c>
      <c r="F16" s="462">
        <f>Cálculos!I16</f>
        <v>6345.3</v>
      </c>
      <c r="G16" s="459">
        <f t="shared" si="2"/>
        <v>4671.3714285714286</v>
      </c>
      <c r="H16" s="463">
        <f t="shared" si="3"/>
        <v>-3.8926449498053388E-3</v>
      </c>
      <c r="I16" s="464">
        <f t="shared" si="4"/>
        <v>-6.6178179549597656E-3</v>
      </c>
      <c r="J16" s="455"/>
      <c r="K16" s="438"/>
      <c r="L16" s="456">
        <f t="shared" si="5"/>
        <v>1</v>
      </c>
    </row>
    <row r="17" spans="1:13" s="301" customFormat="1" x14ac:dyDescent="0.2">
      <c r="A17" s="457">
        <f t="shared" si="6"/>
        <v>42193</v>
      </c>
      <c r="B17" s="458">
        <f>'Y -TEK'!O10</f>
        <v>0</v>
      </c>
      <c r="C17" s="459">
        <f>DN!O10</f>
        <v>0</v>
      </c>
      <c r="D17" s="460">
        <f t="shared" si="0"/>
        <v>0</v>
      </c>
      <c r="E17" s="461">
        <f>AVERAGE($D$17:$D$23)</f>
        <v>0</v>
      </c>
      <c r="F17" s="462">
        <f>Cálculos!I17</f>
        <v>0</v>
      </c>
      <c r="G17" s="459">
        <f>AVERAGE($F$17:$F$23)</f>
        <v>0</v>
      </c>
      <c r="H17" s="463" t="e">
        <f t="shared" si="3"/>
        <v>#DIV/0!</v>
      </c>
      <c r="I17" s="464" t="e">
        <f t="shared" si="4"/>
        <v>#DIV/0!</v>
      </c>
      <c r="J17" s="455"/>
      <c r="K17" s="438"/>
      <c r="L17" s="456">
        <f t="shared" si="5"/>
        <v>0</v>
      </c>
    </row>
    <row r="18" spans="1:13" s="301" customFormat="1" x14ac:dyDescent="0.2">
      <c r="A18" s="457">
        <f t="shared" si="6"/>
        <v>42194</v>
      </c>
      <c r="B18" s="458">
        <f>'Y -TEK'!O11</f>
        <v>0</v>
      </c>
      <c r="C18" s="459">
        <f>DN!O11</f>
        <v>0</v>
      </c>
      <c r="D18" s="460">
        <f t="shared" si="0"/>
        <v>0</v>
      </c>
      <c r="E18" s="461">
        <f t="shared" ref="E18:E23" si="7">AVERAGE($D$17:$D$23)</f>
        <v>0</v>
      </c>
      <c r="F18" s="462">
        <f>Cálculos!I18</f>
        <v>0</v>
      </c>
      <c r="G18" s="459">
        <f t="shared" ref="G18:G23" si="8">AVERAGE($F$17:$F$23)</f>
        <v>0</v>
      </c>
      <c r="H18" s="463" t="e">
        <f t="shared" si="3"/>
        <v>#DIV/0!</v>
      </c>
      <c r="I18" s="464" t="e">
        <f t="shared" si="4"/>
        <v>#DIV/0!</v>
      </c>
      <c r="J18" s="455"/>
      <c r="K18" s="438"/>
      <c r="L18" s="456">
        <f t="shared" si="5"/>
        <v>0</v>
      </c>
    </row>
    <row r="19" spans="1:13" s="301" customFormat="1" x14ac:dyDescent="0.2">
      <c r="A19" s="457">
        <f t="shared" si="6"/>
        <v>42195</v>
      </c>
      <c r="B19" s="458">
        <f>'Y -TEK'!O12</f>
        <v>0</v>
      </c>
      <c r="C19" s="459">
        <f>DN!O12</f>
        <v>0</v>
      </c>
      <c r="D19" s="460">
        <f t="shared" si="0"/>
        <v>0</v>
      </c>
      <c r="E19" s="461">
        <f t="shared" si="7"/>
        <v>0</v>
      </c>
      <c r="F19" s="462">
        <f>Cálculos!I19</f>
        <v>0</v>
      </c>
      <c r="G19" s="459">
        <f t="shared" si="8"/>
        <v>0</v>
      </c>
      <c r="H19" s="463" t="e">
        <f t="shared" si="3"/>
        <v>#DIV/0!</v>
      </c>
      <c r="I19" s="464" t="e">
        <f t="shared" si="4"/>
        <v>#DIV/0!</v>
      </c>
      <c r="J19" s="455"/>
      <c r="K19" s="438"/>
      <c r="L19" s="456">
        <f t="shared" si="5"/>
        <v>0</v>
      </c>
    </row>
    <row r="20" spans="1:13" s="301" customFormat="1" x14ac:dyDescent="0.2">
      <c r="A20" s="457">
        <f t="shared" si="6"/>
        <v>42196</v>
      </c>
      <c r="B20" s="458">
        <f>'Y -TEK'!O13</f>
        <v>0</v>
      </c>
      <c r="C20" s="459">
        <f>DN!O13</f>
        <v>0</v>
      </c>
      <c r="D20" s="460">
        <f t="shared" si="0"/>
        <v>0</v>
      </c>
      <c r="E20" s="461">
        <f t="shared" si="7"/>
        <v>0</v>
      </c>
      <c r="F20" s="462">
        <f>Cálculos!I20</f>
        <v>0</v>
      </c>
      <c r="G20" s="459">
        <f t="shared" si="8"/>
        <v>0</v>
      </c>
      <c r="H20" s="463" t="e">
        <f t="shared" si="3"/>
        <v>#DIV/0!</v>
      </c>
      <c r="I20" s="464" t="e">
        <f t="shared" si="4"/>
        <v>#DIV/0!</v>
      </c>
      <c r="J20" s="455"/>
      <c r="K20" s="438"/>
      <c r="L20" s="456">
        <f t="shared" si="5"/>
        <v>0</v>
      </c>
    </row>
    <row r="21" spans="1:13" s="301" customFormat="1" x14ac:dyDescent="0.2">
      <c r="A21" s="457">
        <f t="shared" si="6"/>
        <v>42197</v>
      </c>
      <c r="B21" s="458">
        <f>'Y -TEK'!O14</f>
        <v>0</v>
      </c>
      <c r="C21" s="459">
        <f>DN!O14</f>
        <v>0</v>
      </c>
      <c r="D21" s="460">
        <f t="shared" si="0"/>
        <v>0</v>
      </c>
      <c r="E21" s="461">
        <f t="shared" si="7"/>
        <v>0</v>
      </c>
      <c r="F21" s="462">
        <f>Cálculos!I21</f>
        <v>0</v>
      </c>
      <c r="G21" s="459">
        <f t="shared" si="8"/>
        <v>0</v>
      </c>
      <c r="H21" s="463" t="e">
        <f t="shared" si="3"/>
        <v>#DIV/0!</v>
      </c>
      <c r="I21" s="464" t="e">
        <f t="shared" si="4"/>
        <v>#DIV/0!</v>
      </c>
      <c r="J21" s="455"/>
      <c r="K21" s="438"/>
      <c r="L21" s="456">
        <f t="shared" si="5"/>
        <v>0</v>
      </c>
    </row>
    <row r="22" spans="1:13" s="301" customFormat="1" x14ac:dyDescent="0.2">
      <c r="A22" s="457">
        <f t="shared" si="6"/>
        <v>42198</v>
      </c>
      <c r="B22" s="458">
        <f>'Y -TEK'!O15</f>
        <v>0</v>
      </c>
      <c r="C22" s="459">
        <f>DN!O15</f>
        <v>0</v>
      </c>
      <c r="D22" s="460">
        <f t="shared" si="0"/>
        <v>0</v>
      </c>
      <c r="E22" s="461">
        <f t="shared" si="7"/>
        <v>0</v>
      </c>
      <c r="F22" s="462">
        <f>Cálculos!I22</f>
        <v>0</v>
      </c>
      <c r="G22" s="459">
        <f t="shared" si="8"/>
        <v>0</v>
      </c>
      <c r="H22" s="463" t="e">
        <f t="shared" si="3"/>
        <v>#DIV/0!</v>
      </c>
      <c r="I22" s="464" t="e">
        <f t="shared" si="4"/>
        <v>#DIV/0!</v>
      </c>
      <c r="J22" s="455"/>
      <c r="K22" s="438"/>
      <c r="L22" s="456">
        <f t="shared" si="5"/>
        <v>0</v>
      </c>
      <c r="M22" s="433"/>
    </row>
    <row r="23" spans="1:13" s="301" customFormat="1" x14ac:dyDescent="0.2">
      <c r="A23" s="457">
        <f t="shared" si="6"/>
        <v>42199</v>
      </c>
      <c r="B23" s="458">
        <f>'Y -TEK'!O16</f>
        <v>0</v>
      </c>
      <c r="C23" s="459">
        <f>DN!O16</f>
        <v>0</v>
      </c>
      <c r="D23" s="460">
        <f t="shared" si="0"/>
        <v>0</v>
      </c>
      <c r="E23" s="461">
        <f t="shared" si="7"/>
        <v>0</v>
      </c>
      <c r="F23" s="462">
        <f>Cálculos!I23</f>
        <v>0</v>
      </c>
      <c r="G23" s="459">
        <f t="shared" si="8"/>
        <v>0</v>
      </c>
      <c r="H23" s="463" t="e">
        <f t="shared" si="3"/>
        <v>#DIV/0!</v>
      </c>
      <c r="I23" s="464" t="e">
        <f t="shared" si="4"/>
        <v>#DIV/0!</v>
      </c>
      <c r="J23" s="455"/>
      <c r="K23" s="438"/>
      <c r="L23" s="456">
        <f t="shared" si="5"/>
        <v>0</v>
      </c>
    </row>
    <row r="24" spans="1:13" s="301" customFormat="1" x14ac:dyDescent="0.2">
      <c r="A24" s="457">
        <f t="shared" si="6"/>
        <v>42200</v>
      </c>
      <c r="B24" s="458">
        <f>'Y -TEK'!O17</f>
        <v>0</v>
      </c>
      <c r="C24" s="459">
        <f>DN!O17</f>
        <v>0</v>
      </c>
      <c r="D24" s="460">
        <f t="shared" si="0"/>
        <v>0</v>
      </c>
      <c r="E24" s="461">
        <f>AVERAGE($D$24:$D$30)</f>
        <v>0</v>
      </c>
      <c r="F24" s="462">
        <f>Cálculos!I24</f>
        <v>0</v>
      </c>
      <c r="G24" s="459">
        <f>AVERAGE($F$24:$F$30)</f>
        <v>0</v>
      </c>
      <c r="H24" s="463" t="e">
        <f t="shared" si="3"/>
        <v>#DIV/0!</v>
      </c>
      <c r="I24" s="464" t="e">
        <f t="shared" si="4"/>
        <v>#DIV/0!</v>
      </c>
      <c r="J24" s="455"/>
      <c r="K24" s="438"/>
      <c r="L24" s="456">
        <f t="shared" si="5"/>
        <v>0</v>
      </c>
    </row>
    <row r="25" spans="1:13" s="301" customFormat="1" x14ac:dyDescent="0.2">
      <c r="A25" s="457">
        <f t="shared" si="6"/>
        <v>42201</v>
      </c>
      <c r="B25" s="458">
        <f>'Y -TEK'!O18</f>
        <v>0</v>
      </c>
      <c r="C25" s="459">
        <f>DN!O18</f>
        <v>0</v>
      </c>
      <c r="D25" s="460">
        <f t="shared" si="0"/>
        <v>0</v>
      </c>
      <c r="E25" s="461">
        <f t="shared" ref="E25:E30" si="9">AVERAGE($D$24:$D$30)</f>
        <v>0</v>
      </c>
      <c r="F25" s="462">
        <f>Cálculos!I25</f>
        <v>0</v>
      </c>
      <c r="G25" s="459">
        <f t="shared" ref="G25:G30" si="10">AVERAGE($F$24:$F$30)</f>
        <v>0</v>
      </c>
      <c r="H25" s="463" t="e">
        <f t="shared" si="3"/>
        <v>#DIV/0!</v>
      </c>
      <c r="I25" s="464" t="e">
        <f t="shared" si="4"/>
        <v>#DIV/0!</v>
      </c>
      <c r="J25" s="455"/>
      <c r="K25" s="438"/>
      <c r="L25" s="456">
        <f t="shared" si="5"/>
        <v>0</v>
      </c>
    </row>
    <row r="26" spans="1:13" s="301" customFormat="1" x14ac:dyDescent="0.2">
      <c r="A26" s="457">
        <f t="shared" si="6"/>
        <v>42202</v>
      </c>
      <c r="B26" s="458">
        <f>'Y -TEK'!O19</f>
        <v>0</v>
      </c>
      <c r="C26" s="459">
        <f>DN!O19</f>
        <v>0</v>
      </c>
      <c r="D26" s="460">
        <f t="shared" si="0"/>
        <v>0</v>
      </c>
      <c r="E26" s="461">
        <f t="shared" si="9"/>
        <v>0</v>
      </c>
      <c r="F26" s="462">
        <f>Cálculos!I26</f>
        <v>0</v>
      </c>
      <c r="G26" s="459">
        <f t="shared" si="10"/>
        <v>0</v>
      </c>
      <c r="H26" s="463" t="e">
        <f t="shared" si="3"/>
        <v>#DIV/0!</v>
      </c>
      <c r="I26" s="464" t="e">
        <f t="shared" si="4"/>
        <v>#DIV/0!</v>
      </c>
      <c r="J26" s="455"/>
      <c r="K26" s="438"/>
      <c r="L26" s="456">
        <f t="shared" si="5"/>
        <v>0</v>
      </c>
    </row>
    <row r="27" spans="1:13" s="301" customFormat="1" x14ac:dyDescent="0.2">
      <c r="A27" s="457">
        <f t="shared" si="6"/>
        <v>42203</v>
      </c>
      <c r="B27" s="458">
        <f>'Y -TEK'!O20</f>
        <v>0</v>
      </c>
      <c r="C27" s="459">
        <f>DN!O20</f>
        <v>0</v>
      </c>
      <c r="D27" s="460">
        <f t="shared" si="0"/>
        <v>0</v>
      </c>
      <c r="E27" s="461">
        <f t="shared" si="9"/>
        <v>0</v>
      </c>
      <c r="F27" s="462">
        <f>Cálculos!I27</f>
        <v>0</v>
      </c>
      <c r="G27" s="459">
        <f t="shared" si="10"/>
        <v>0</v>
      </c>
      <c r="H27" s="463" t="e">
        <f t="shared" si="3"/>
        <v>#DIV/0!</v>
      </c>
      <c r="I27" s="464" t="e">
        <f t="shared" si="4"/>
        <v>#DIV/0!</v>
      </c>
      <c r="J27" s="455"/>
      <c r="K27" s="438"/>
      <c r="L27" s="456">
        <f t="shared" si="5"/>
        <v>0</v>
      </c>
    </row>
    <row r="28" spans="1:13" s="301" customFormat="1" x14ac:dyDescent="0.2">
      <c r="A28" s="457">
        <f t="shared" si="6"/>
        <v>42204</v>
      </c>
      <c r="B28" s="458">
        <f>'Y -TEK'!O21</f>
        <v>0</v>
      </c>
      <c r="C28" s="459">
        <f>DN!O21</f>
        <v>0</v>
      </c>
      <c r="D28" s="460">
        <f t="shared" si="0"/>
        <v>0</v>
      </c>
      <c r="E28" s="461">
        <f t="shared" si="9"/>
        <v>0</v>
      </c>
      <c r="F28" s="462">
        <f>Cálculos!I28</f>
        <v>0</v>
      </c>
      <c r="G28" s="459">
        <f t="shared" si="10"/>
        <v>0</v>
      </c>
      <c r="H28" s="463" t="e">
        <f t="shared" si="3"/>
        <v>#DIV/0!</v>
      </c>
      <c r="I28" s="464" t="e">
        <f t="shared" si="4"/>
        <v>#DIV/0!</v>
      </c>
      <c r="J28" s="455"/>
      <c r="K28" s="438"/>
      <c r="L28" s="456">
        <f t="shared" si="5"/>
        <v>0</v>
      </c>
    </row>
    <row r="29" spans="1:13" s="301" customFormat="1" x14ac:dyDescent="0.2">
      <c r="A29" s="457">
        <f t="shared" si="6"/>
        <v>42205</v>
      </c>
      <c r="B29" s="458">
        <f>'Y -TEK'!O22</f>
        <v>0</v>
      </c>
      <c r="C29" s="459">
        <f>DN!O22</f>
        <v>0</v>
      </c>
      <c r="D29" s="460">
        <f t="shared" si="0"/>
        <v>0</v>
      </c>
      <c r="E29" s="461">
        <f t="shared" si="9"/>
        <v>0</v>
      </c>
      <c r="F29" s="462">
        <f>Cálculos!I29</f>
        <v>0</v>
      </c>
      <c r="G29" s="459">
        <f t="shared" si="10"/>
        <v>0</v>
      </c>
      <c r="H29" s="463" t="e">
        <f t="shared" si="3"/>
        <v>#DIV/0!</v>
      </c>
      <c r="I29" s="464" t="e">
        <f t="shared" si="4"/>
        <v>#DIV/0!</v>
      </c>
      <c r="J29" s="455"/>
      <c r="K29" s="438"/>
      <c r="L29" s="456">
        <f t="shared" si="5"/>
        <v>0</v>
      </c>
    </row>
    <row r="30" spans="1:13" s="301" customFormat="1" x14ac:dyDescent="0.2">
      <c r="A30" s="457">
        <f t="shared" si="6"/>
        <v>42206</v>
      </c>
      <c r="B30" s="458">
        <f>'Y -TEK'!O23</f>
        <v>0</v>
      </c>
      <c r="C30" s="459">
        <f>DN!O23</f>
        <v>0</v>
      </c>
      <c r="D30" s="460">
        <f t="shared" si="0"/>
        <v>0</v>
      </c>
      <c r="E30" s="461">
        <f t="shared" si="9"/>
        <v>0</v>
      </c>
      <c r="F30" s="462">
        <f>Cálculos!I30</f>
        <v>0</v>
      </c>
      <c r="G30" s="459">
        <f t="shared" si="10"/>
        <v>0</v>
      </c>
      <c r="H30" s="463" t="e">
        <f t="shared" si="3"/>
        <v>#DIV/0!</v>
      </c>
      <c r="I30" s="464" t="e">
        <f t="shared" si="4"/>
        <v>#DIV/0!</v>
      </c>
      <c r="J30" s="455"/>
      <c r="K30" s="438"/>
      <c r="L30" s="456">
        <f t="shared" si="5"/>
        <v>0</v>
      </c>
      <c r="M30" s="465"/>
    </row>
    <row r="31" spans="1:13" s="301" customFormat="1" x14ac:dyDescent="0.2">
      <c r="A31" s="457">
        <f t="shared" si="6"/>
        <v>42207</v>
      </c>
      <c r="B31" s="458">
        <f>'Y -TEK'!O24</f>
        <v>0</v>
      </c>
      <c r="C31" s="459">
        <f>DN!O24</f>
        <v>0</v>
      </c>
      <c r="D31" s="460">
        <f t="shared" si="0"/>
        <v>0</v>
      </c>
      <c r="E31" s="461">
        <f t="shared" ref="E31:E37" si="11">AVERAGE($D$31:$D$37)</f>
        <v>0</v>
      </c>
      <c r="F31" s="462">
        <f>Cálculos!I31</f>
        <v>0</v>
      </c>
      <c r="G31" s="459">
        <f>AVERAGE($F$31:$F$37)</f>
        <v>0</v>
      </c>
      <c r="H31" s="463" t="e">
        <f t="shared" si="3"/>
        <v>#DIV/0!</v>
      </c>
      <c r="I31" s="464" t="e">
        <f t="shared" si="4"/>
        <v>#DIV/0!</v>
      </c>
      <c r="J31" s="455"/>
      <c r="K31" s="438"/>
      <c r="L31" s="456">
        <f t="shared" si="5"/>
        <v>0</v>
      </c>
    </row>
    <row r="32" spans="1:13" s="301" customFormat="1" x14ac:dyDescent="0.2">
      <c r="A32" s="457">
        <f t="shared" si="6"/>
        <v>42208</v>
      </c>
      <c r="B32" s="458">
        <f>'Y -TEK'!O25</f>
        <v>0</v>
      </c>
      <c r="C32" s="459">
        <f>DN!O25</f>
        <v>0</v>
      </c>
      <c r="D32" s="460">
        <f t="shared" si="0"/>
        <v>0</v>
      </c>
      <c r="E32" s="461">
        <f t="shared" si="11"/>
        <v>0</v>
      </c>
      <c r="F32" s="462">
        <f>Cálculos!I32</f>
        <v>0</v>
      </c>
      <c r="G32" s="459">
        <f t="shared" ref="G32:G37" si="12">AVERAGE($F$31:$F$37)</f>
        <v>0</v>
      </c>
      <c r="H32" s="463" t="e">
        <f t="shared" si="3"/>
        <v>#DIV/0!</v>
      </c>
      <c r="I32" s="464" t="e">
        <f t="shared" si="4"/>
        <v>#DIV/0!</v>
      </c>
      <c r="J32" s="455"/>
      <c r="K32" s="438"/>
      <c r="L32" s="456">
        <f t="shared" si="5"/>
        <v>0</v>
      </c>
    </row>
    <row r="33" spans="1:12" s="301" customFormat="1" x14ac:dyDescent="0.2">
      <c r="A33" s="457">
        <f t="shared" si="6"/>
        <v>42209</v>
      </c>
      <c r="B33" s="458">
        <f>'Y -TEK'!O26</f>
        <v>0</v>
      </c>
      <c r="C33" s="459">
        <f>DN!O26</f>
        <v>0</v>
      </c>
      <c r="D33" s="460">
        <f t="shared" si="0"/>
        <v>0</v>
      </c>
      <c r="E33" s="461">
        <f t="shared" si="11"/>
        <v>0</v>
      </c>
      <c r="F33" s="462">
        <f>Cálculos!I33</f>
        <v>0</v>
      </c>
      <c r="G33" s="459">
        <f t="shared" si="12"/>
        <v>0</v>
      </c>
      <c r="H33" s="463" t="e">
        <f t="shared" si="3"/>
        <v>#DIV/0!</v>
      </c>
      <c r="I33" s="464" t="e">
        <f t="shared" si="4"/>
        <v>#DIV/0!</v>
      </c>
      <c r="J33" s="455"/>
      <c r="K33" s="438"/>
      <c r="L33" s="456">
        <f t="shared" si="5"/>
        <v>0</v>
      </c>
    </row>
    <row r="34" spans="1:12" s="301" customFormat="1" x14ac:dyDescent="0.2">
      <c r="A34" s="457">
        <f t="shared" si="6"/>
        <v>42210</v>
      </c>
      <c r="B34" s="458">
        <f>'Y -TEK'!O27</f>
        <v>0</v>
      </c>
      <c r="C34" s="459">
        <f>DN!O27</f>
        <v>0</v>
      </c>
      <c r="D34" s="460">
        <f t="shared" si="0"/>
        <v>0</v>
      </c>
      <c r="E34" s="461">
        <f t="shared" si="11"/>
        <v>0</v>
      </c>
      <c r="F34" s="462">
        <f>Cálculos!I34</f>
        <v>0</v>
      </c>
      <c r="G34" s="459">
        <f t="shared" si="12"/>
        <v>0</v>
      </c>
      <c r="H34" s="463" t="e">
        <f t="shared" si="3"/>
        <v>#DIV/0!</v>
      </c>
      <c r="I34" s="464" t="e">
        <f t="shared" si="4"/>
        <v>#DIV/0!</v>
      </c>
      <c r="J34" s="455"/>
      <c r="K34" s="438"/>
      <c r="L34" s="456">
        <f t="shared" si="5"/>
        <v>0</v>
      </c>
    </row>
    <row r="35" spans="1:12" s="301" customFormat="1" x14ac:dyDescent="0.2">
      <c r="A35" s="457">
        <f t="shared" si="6"/>
        <v>42211</v>
      </c>
      <c r="B35" s="458">
        <f>'Y -TEK'!O28</f>
        <v>0</v>
      </c>
      <c r="C35" s="459">
        <f>DN!O28</f>
        <v>0</v>
      </c>
      <c r="D35" s="460">
        <f t="shared" si="0"/>
        <v>0</v>
      </c>
      <c r="E35" s="461">
        <f t="shared" si="11"/>
        <v>0</v>
      </c>
      <c r="F35" s="462">
        <f>Cálculos!I35</f>
        <v>0</v>
      </c>
      <c r="G35" s="459">
        <f t="shared" si="12"/>
        <v>0</v>
      </c>
      <c r="H35" s="463" t="e">
        <f t="shared" si="3"/>
        <v>#DIV/0!</v>
      </c>
      <c r="I35" s="464" t="e">
        <f t="shared" si="4"/>
        <v>#DIV/0!</v>
      </c>
      <c r="J35" s="455"/>
      <c r="K35" s="438"/>
      <c r="L35" s="456">
        <f t="shared" si="5"/>
        <v>0</v>
      </c>
    </row>
    <row r="36" spans="1:12" s="301" customFormat="1" x14ac:dyDescent="0.2">
      <c r="A36" s="457">
        <f t="shared" si="6"/>
        <v>42212</v>
      </c>
      <c r="B36" s="458">
        <f>'Y -TEK'!O29</f>
        <v>0</v>
      </c>
      <c r="C36" s="459">
        <f>DN!O29</f>
        <v>0</v>
      </c>
      <c r="D36" s="460">
        <f t="shared" si="0"/>
        <v>0</v>
      </c>
      <c r="E36" s="461">
        <f t="shared" si="11"/>
        <v>0</v>
      </c>
      <c r="F36" s="462">
        <f>Cálculos!I36</f>
        <v>0</v>
      </c>
      <c r="G36" s="459">
        <f t="shared" si="12"/>
        <v>0</v>
      </c>
      <c r="H36" s="463" t="e">
        <f t="shared" si="3"/>
        <v>#DIV/0!</v>
      </c>
      <c r="I36" s="464" t="e">
        <f t="shared" si="4"/>
        <v>#DIV/0!</v>
      </c>
      <c r="J36" s="455"/>
      <c r="K36" s="438"/>
      <c r="L36" s="456">
        <f t="shared" si="5"/>
        <v>0</v>
      </c>
    </row>
    <row r="37" spans="1:12" s="301" customFormat="1" x14ac:dyDescent="0.2">
      <c r="A37" s="457">
        <f>A36+1</f>
        <v>42213</v>
      </c>
      <c r="B37" s="458">
        <f>'Y -TEK'!O30</f>
        <v>0</v>
      </c>
      <c r="C37" s="459">
        <f>DN!O30</f>
        <v>0</v>
      </c>
      <c r="D37" s="460">
        <f t="shared" si="0"/>
        <v>0</v>
      </c>
      <c r="E37" s="461">
        <f t="shared" si="11"/>
        <v>0</v>
      </c>
      <c r="F37" s="462">
        <f>Cálculos!I37</f>
        <v>0</v>
      </c>
      <c r="G37" s="459">
        <f t="shared" si="12"/>
        <v>0</v>
      </c>
      <c r="H37" s="463" t="e">
        <f t="shared" si="3"/>
        <v>#DIV/0!</v>
      </c>
      <c r="I37" s="464" t="e">
        <f t="shared" si="4"/>
        <v>#DIV/0!</v>
      </c>
      <c r="J37" s="455"/>
      <c r="K37" s="438"/>
      <c r="L37" s="456">
        <f t="shared" si="5"/>
        <v>0</v>
      </c>
    </row>
    <row r="38" spans="1:12" s="301" customFormat="1" x14ac:dyDescent="0.2">
      <c r="A38" s="457">
        <f>A37+1</f>
        <v>42214</v>
      </c>
      <c r="B38" s="458">
        <f>'Y -TEK'!O31</f>
        <v>0</v>
      </c>
      <c r="C38" s="459">
        <f>DN!O31</f>
        <v>0</v>
      </c>
      <c r="D38" s="460">
        <f t="shared" si="0"/>
        <v>0</v>
      </c>
      <c r="E38" s="461">
        <f>AVERAGE($D$38:$D$40)</f>
        <v>0</v>
      </c>
      <c r="F38" s="462">
        <f>Cálculos!I38</f>
        <v>0</v>
      </c>
      <c r="G38" s="459">
        <f>AVERAGE($F$38:$F$40)</f>
        <v>0</v>
      </c>
      <c r="H38" s="463" t="e">
        <f t="shared" ref="H38:I40" si="13">(F38-D38)/F38</f>
        <v>#DIV/0!</v>
      </c>
      <c r="I38" s="464" t="e">
        <f t="shared" si="13"/>
        <v>#DIV/0!</v>
      </c>
      <c r="J38" s="455"/>
      <c r="K38" s="438"/>
      <c r="L38" s="456">
        <f t="shared" si="5"/>
        <v>0</v>
      </c>
    </row>
    <row r="39" spans="1:12" s="301" customFormat="1" x14ac:dyDescent="0.2">
      <c r="A39" s="457">
        <f>A38+1</f>
        <v>42215</v>
      </c>
      <c r="B39" s="458">
        <f>'Y -TEK'!O32</f>
        <v>0</v>
      </c>
      <c r="C39" s="459">
        <f>DN!O32</f>
        <v>0</v>
      </c>
      <c r="D39" s="460">
        <f t="shared" si="0"/>
        <v>0</v>
      </c>
      <c r="E39" s="461">
        <f>AVERAGE($D$38:$D$40)</f>
        <v>0</v>
      </c>
      <c r="F39" s="462">
        <f>Cálculos!I39</f>
        <v>0</v>
      </c>
      <c r="G39" s="459">
        <f>AVERAGE($F$38:$F$40)</f>
        <v>0</v>
      </c>
      <c r="H39" s="463" t="e">
        <f t="shared" si="13"/>
        <v>#DIV/0!</v>
      </c>
      <c r="I39" s="464" t="e">
        <f t="shared" si="13"/>
        <v>#DIV/0!</v>
      </c>
      <c r="J39" s="455"/>
      <c r="K39" s="438"/>
      <c r="L39" s="456">
        <f t="shared" si="5"/>
        <v>0</v>
      </c>
    </row>
    <row r="40" spans="1:12" s="301" customFormat="1" ht="13.5" thickBot="1" x14ac:dyDescent="0.25">
      <c r="A40" s="466">
        <f>A39+1</f>
        <v>42216</v>
      </c>
      <c r="B40" s="467">
        <f>'Y -TEK'!O33</f>
        <v>0</v>
      </c>
      <c r="C40" s="468">
        <f>DN!O33</f>
        <v>0</v>
      </c>
      <c r="D40" s="469">
        <f t="shared" si="0"/>
        <v>0</v>
      </c>
      <c r="E40" s="470">
        <f>AVERAGE($D$38:$D$40)</f>
        <v>0</v>
      </c>
      <c r="F40" s="471">
        <f>Cálculos!I40</f>
        <v>0</v>
      </c>
      <c r="G40" s="468">
        <f>AVERAGE($F$38:$F$40)</f>
        <v>0</v>
      </c>
      <c r="H40" s="472" t="e">
        <f t="shared" si="13"/>
        <v>#DIV/0!</v>
      </c>
      <c r="I40" s="473" t="e">
        <f t="shared" si="13"/>
        <v>#DIV/0!</v>
      </c>
      <c r="J40" s="455"/>
      <c r="K40" s="438"/>
      <c r="L40" s="456"/>
    </row>
    <row r="41" spans="1:12" s="479" customFormat="1" ht="13.5" thickBot="1" x14ac:dyDescent="0.25">
      <c r="A41" s="474" t="s">
        <v>51</v>
      </c>
      <c r="B41" s="475">
        <f t="shared" ref="B41:G41" si="14">SUM(B10:B40)</f>
        <v>21319</v>
      </c>
      <c r="C41" s="475">
        <f t="shared" si="14"/>
        <v>11597</v>
      </c>
      <c r="D41" s="475">
        <f t="shared" si="14"/>
        <v>32916</v>
      </c>
      <c r="E41" s="475">
        <f t="shared" si="14"/>
        <v>32916</v>
      </c>
      <c r="F41" s="475">
        <f t="shared" si="14"/>
        <v>32699.599999999999</v>
      </c>
      <c r="G41" s="475">
        <f t="shared" si="14"/>
        <v>32699.600000000006</v>
      </c>
      <c r="H41" s="476">
        <f>(G41-E41)/G41</f>
        <v>-6.6178179549595149E-3</v>
      </c>
      <c r="I41" s="477">
        <f>(G41-E41)/G41</f>
        <v>-6.6178179549595149E-3</v>
      </c>
      <c r="J41" s="478"/>
      <c r="K41" s="438"/>
      <c r="L41" s="434"/>
    </row>
    <row r="42" spans="1:12" s="301" customFormat="1" x14ac:dyDescent="0.2">
      <c r="A42" s="790" t="s">
        <v>60</v>
      </c>
      <c r="B42" s="791"/>
      <c r="C42" s="791"/>
      <c r="D42" s="791"/>
      <c r="E42" s="791"/>
      <c r="F42" s="791"/>
      <c r="G42" s="791"/>
      <c r="H42" s="480"/>
      <c r="I42" s="481"/>
      <c r="J42" s="432"/>
      <c r="K42" s="433"/>
      <c r="L42" s="434"/>
    </row>
    <row r="43" spans="1:12" s="301" customFormat="1" x14ac:dyDescent="0.2">
      <c r="A43" s="482" t="s">
        <v>61</v>
      </c>
      <c r="B43" s="483">
        <f t="shared" ref="B43:G43" si="15">SUM(B10:B23)</f>
        <v>21319</v>
      </c>
      <c r="C43" s="483">
        <f t="shared" si="15"/>
        <v>11597</v>
      </c>
      <c r="D43" s="483">
        <f t="shared" si="15"/>
        <v>32916</v>
      </c>
      <c r="E43" s="483">
        <f t="shared" si="15"/>
        <v>32916</v>
      </c>
      <c r="F43" s="483">
        <f t="shared" si="15"/>
        <v>32699.599999999999</v>
      </c>
      <c r="G43" s="483">
        <f t="shared" si="15"/>
        <v>32699.600000000006</v>
      </c>
      <c r="H43" s="484">
        <f>(G43-E43)/G43</f>
        <v>-6.6178179549595149E-3</v>
      </c>
      <c r="I43" s="485">
        <f>(E43-G43)/E43</f>
        <v>6.5743103657793832E-3</v>
      </c>
      <c r="J43" s="432"/>
      <c r="K43" s="433"/>
      <c r="L43" s="456">
        <f>SUM(L10:L23)</f>
        <v>7</v>
      </c>
    </row>
    <row r="44" spans="1:12" s="301" customFormat="1" x14ac:dyDescent="0.2">
      <c r="A44" s="486" t="s">
        <v>62</v>
      </c>
      <c r="B44" s="487">
        <f>B43/$D$43</f>
        <v>0.6476789403329688</v>
      </c>
      <c r="C44" s="487">
        <f>C43/$D$43</f>
        <v>0.35232105966703126</v>
      </c>
      <c r="D44" s="484">
        <f>SUM(B44:C44)</f>
        <v>1</v>
      </c>
      <c r="E44" s="487"/>
      <c r="F44" s="487"/>
      <c r="G44" s="488"/>
      <c r="H44" s="487"/>
      <c r="I44" s="489"/>
      <c r="J44" s="432"/>
      <c r="K44" s="433"/>
      <c r="L44" s="434"/>
    </row>
    <row r="45" spans="1:12" s="301" customFormat="1" ht="13.5" thickBot="1" x14ac:dyDescent="0.25">
      <c r="A45" s="490" t="s">
        <v>63</v>
      </c>
      <c r="B45" s="491">
        <f>B44*F43</f>
        <v>21178.842277311946</v>
      </c>
      <c r="C45" s="491">
        <f>C44*F43</f>
        <v>11520.757722688055</v>
      </c>
      <c r="D45" s="492">
        <f>SUM(B45:C45)</f>
        <v>32699.599999999999</v>
      </c>
      <c r="E45" s="493"/>
      <c r="F45" s="493"/>
      <c r="G45" s="493"/>
      <c r="H45" s="493"/>
      <c r="I45" s="494"/>
      <c r="J45" s="432"/>
      <c r="K45" s="433"/>
      <c r="L45" s="434"/>
    </row>
    <row r="46" spans="1:12" s="301" customFormat="1" ht="13.5" thickBot="1" x14ac:dyDescent="0.25">
      <c r="B46" s="433"/>
      <c r="C46" s="433"/>
      <c r="D46" s="433"/>
      <c r="G46" s="495"/>
      <c r="I46" s="438"/>
      <c r="J46" s="432"/>
      <c r="K46" s="433"/>
      <c r="L46" s="434"/>
    </row>
    <row r="47" spans="1:12" s="301" customFormat="1" x14ac:dyDescent="0.2">
      <c r="A47" s="790" t="s">
        <v>64</v>
      </c>
      <c r="B47" s="791"/>
      <c r="C47" s="791"/>
      <c r="D47" s="791"/>
      <c r="E47" s="791"/>
      <c r="F47" s="791"/>
      <c r="G47" s="791"/>
      <c r="H47" s="496"/>
      <c r="I47" s="496"/>
      <c r="J47" s="432"/>
      <c r="K47" s="433"/>
      <c r="L47" s="434"/>
    </row>
    <row r="48" spans="1:12" s="301" customFormat="1" x14ac:dyDescent="0.2">
      <c r="A48" s="482" t="s">
        <v>61</v>
      </c>
      <c r="B48" s="483">
        <f t="shared" ref="B48:G48" si="16">SUM(B24:B40)</f>
        <v>0</v>
      </c>
      <c r="C48" s="483">
        <f t="shared" si="16"/>
        <v>0</v>
      </c>
      <c r="D48" s="483">
        <f>SUM(D24:D40)</f>
        <v>0</v>
      </c>
      <c r="E48" s="483">
        <f t="shared" si="16"/>
        <v>0</v>
      </c>
      <c r="F48" s="483">
        <f t="shared" si="16"/>
        <v>0</v>
      </c>
      <c r="G48" s="483">
        <f t="shared" si="16"/>
        <v>0</v>
      </c>
      <c r="H48" s="484" t="e">
        <f>(G48-E48)/G48</f>
        <v>#DIV/0!</v>
      </c>
      <c r="I48" s="497" t="e">
        <f>(E48-G48)/E48</f>
        <v>#DIV/0!</v>
      </c>
      <c r="J48" s="432"/>
      <c r="K48" s="433"/>
      <c r="L48" s="456">
        <f>SUM(L24:L39)</f>
        <v>0</v>
      </c>
    </row>
    <row r="49" spans="1:12" s="301" customFormat="1" x14ac:dyDescent="0.2">
      <c r="A49" s="486" t="s">
        <v>62</v>
      </c>
      <c r="B49" s="487" t="e">
        <f>B48/$D$48</f>
        <v>#DIV/0!</v>
      </c>
      <c r="C49" s="487" t="e">
        <f>C48/$D$48</f>
        <v>#DIV/0!</v>
      </c>
      <c r="D49" s="484" t="e">
        <f>SUM(B49:C49)</f>
        <v>#DIV/0!</v>
      </c>
      <c r="E49" s="487"/>
      <c r="F49" s="487"/>
      <c r="G49" s="488"/>
      <c r="H49" s="487"/>
      <c r="I49" s="498"/>
      <c r="J49" s="432"/>
      <c r="K49" s="433"/>
      <c r="L49" s="434"/>
    </row>
    <row r="50" spans="1:12" s="301" customFormat="1" ht="13.5" thickBot="1" x14ac:dyDescent="0.25">
      <c r="A50" s="490" t="s">
        <v>63</v>
      </c>
      <c r="B50" s="491" t="e">
        <f>B49*$F$48</f>
        <v>#DIV/0!</v>
      </c>
      <c r="C50" s="491" t="e">
        <f>C49*$F$48</f>
        <v>#DIV/0!</v>
      </c>
      <c r="D50" s="492" t="e">
        <f>SUM(B50:C50)</f>
        <v>#DIV/0!</v>
      </c>
      <c r="E50" s="493"/>
      <c r="F50" s="493"/>
      <c r="G50" s="493"/>
      <c r="H50" s="493"/>
      <c r="I50" s="499"/>
      <c r="J50" s="432"/>
      <c r="K50" s="433"/>
      <c r="L50" s="434"/>
    </row>
    <row r="51" spans="1:12" s="301" customFormat="1" x14ac:dyDescent="0.2">
      <c r="G51" s="495"/>
      <c r="I51" s="438"/>
      <c r="J51" s="432"/>
      <c r="K51" s="433"/>
      <c r="L51" s="434"/>
    </row>
    <row r="52" spans="1:12" s="301" customFormat="1" x14ac:dyDescent="0.2">
      <c r="E52" s="500"/>
      <c r="G52" s="495"/>
      <c r="I52" s="438"/>
      <c r="J52" s="432"/>
      <c r="K52" s="433"/>
      <c r="L52" s="434"/>
    </row>
    <row r="53" spans="1:12" s="301" customFormat="1" x14ac:dyDescent="0.2">
      <c r="I53" s="438"/>
      <c r="J53" s="432"/>
      <c r="K53" s="433"/>
      <c r="L53" s="434"/>
    </row>
    <row r="54" spans="1:12" s="301" customFormat="1" x14ac:dyDescent="0.2">
      <c r="I54" s="438"/>
      <c r="J54" s="432"/>
      <c r="K54" s="433"/>
      <c r="L54" s="434"/>
    </row>
    <row r="55" spans="1:12" s="301" customFormat="1" x14ac:dyDescent="0.2">
      <c r="I55" s="438"/>
      <c r="J55" s="432"/>
      <c r="K55" s="433"/>
      <c r="L55" s="434"/>
    </row>
    <row r="56" spans="1:12" s="301" customFormat="1" x14ac:dyDescent="0.2">
      <c r="I56" s="438"/>
      <c r="J56" s="432"/>
      <c r="K56" s="433"/>
      <c r="L56" s="434"/>
    </row>
    <row r="57" spans="1:12" s="301" customFormat="1" x14ac:dyDescent="0.2">
      <c r="I57" s="438"/>
      <c r="J57" s="432"/>
      <c r="K57" s="433"/>
      <c r="L57" s="434"/>
    </row>
    <row r="58" spans="1:12" s="301" customFormat="1" x14ac:dyDescent="0.2">
      <c r="I58" s="438"/>
      <c r="J58" s="432"/>
      <c r="K58" s="433"/>
      <c r="L58" s="434"/>
    </row>
    <row r="59" spans="1:12" s="301" customFormat="1" x14ac:dyDescent="0.2">
      <c r="A59" s="315" t="s">
        <v>174</v>
      </c>
      <c r="B59" s="309" t="s">
        <v>175</v>
      </c>
      <c r="I59" s="438"/>
      <c r="J59" s="432"/>
      <c r="K59" s="433"/>
      <c r="L59" s="434"/>
    </row>
    <row r="60" spans="1:12" s="301" customFormat="1" x14ac:dyDescent="0.2">
      <c r="A60" s="315" t="s">
        <v>94</v>
      </c>
      <c r="B60" s="316">
        <v>40534</v>
      </c>
      <c r="I60" s="438"/>
      <c r="J60" s="432"/>
      <c r="K60" s="433"/>
      <c r="L60" s="434"/>
    </row>
    <row r="61" spans="1:12" s="301" customFormat="1" x14ac:dyDescent="0.2">
      <c r="I61" s="438"/>
      <c r="J61" s="432"/>
      <c r="K61" s="433"/>
      <c r="L61" s="434"/>
    </row>
    <row r="62" spans="1:12" s="301" customFormat="1" x14ac:dyDescent="0.2">
      <c r="I62" s="438"/>
      <c r="J62" s="432"/>
      <c r="K62" s="433"/>
      <c r="L62" s="434"/>
    </row>
    <row r="63" spans="1:12" s="301" customFormat="1" x14ac:dyDescent="0.2">
      <c r="I63" s="438"/>
      <c r="J63" s="432"/>
      <c r="K63" s="433"/>
      <c r="L63" s="434"/>
    </row>
    <row r="64" spans="1:12" s="301" customFormat="1" x14ac:dyDescent="0.2">
      <c r="I64" s="438"/>
      <c r="J64" s="432"/>
      <c r="K64" s="433"/>
      <c r="L64" s="434"/>
    </row>
    <row r="65" spans="9:12" s="301" customFormat="1" x14ac:dyDescent="0.2">
      <c r="I65" s="438"/>
      <c r="J65" s="432"/>
      <c r="K65" s="433"/>
      <c r="L65" s="434"/>
    </row>
    <row r="66" spans="9:12" s="301" customFormat="1" x14ac:dyDescent="0.2">
      <c r="I66" s="438"/>
      <c r="J66" s="432"/>
      <c r="K66" s="433"/>
      <c r="L66" s="434"/>
    </row>
    <row r="67" spans="9:12" s="301" customFormat="1" x14ac:dyDescent="0.2">
      <c r="I67" s="438"/>
      <c r="J67" s="432"/>
      <c r="K67" s="433"/>
      <c r="L67" s="434"/>
    </row>
    <row r="68" spans="9:12" s="301" customFormat="1" x14ac:dyDescent="0.2">
      <c r="I68" s="438"/>
      <c r="J68" s="432"/>
      <c r="K68" s="433"/>
      <c r="L68" s="434"/>
    </row>
    <row r="69" spans="9:12" s="301" customFormat="1" x14ac:dyDescent="0.2">
      <c r="I69" s="438"/>
      <c r="J69" s="432"/>
      <c r="K69" s="433"/>
      <c r="L69" s="434"/>
    </row>
    <row r="70" spans="9:12" s="301" customFormat="1" x14ac:dyDescent="0.2">
      <c r="I70" s="438"/>
      <c r="J70" s="432"/>
      <c r="K70" s="433"/>
      <c r="L70" s="434"/>
    </row>
    <row r="71" spans="9:12" s="301" customFormat="1" x14ac:dyDescent="0.2">
      <c r="I71" s="438"/>
      <c r="J71" s="432"/>
      <c r="K71" s="433"/>
      <c r="L71" s="434"/>
    </row>
    <row r="72" spans="9:12" s="301" customFormat="1" x14ac:dyDescent="0.2">
      <c r="I72" s="438"/>
      <c r="J72" s="432"/>
      <c r="K72" s="433"/>
      <c r="L72" s="434"/>
    </row>
    <row r="73" spans="9:12" s="301" customFormat="1" x14ac:dyDescent="0.2">
      <c r="I73" s="438"/>
      <c r="J73" s="432"/>
      <c r="K73" s="433"/>
      <c r="L73" s="434"/>
    </row>
    <row r="74" spans="9:12" s="301" customFormat="1" x14ac:dyDescent="0.2">
      <c r="I74" s="438"/>
      <c r="J74" s="432"/>
      <c r="K74" s="433"/>
      <c r="L74" s="434"/>
    </row>
    <row r="75" spans="9:12" s="301" customFormat="1" x14ac:dyDescent="0.2">
      <c r="I75" s="438"/>
      <c r="J75" s="432"/>
      <c r="K75" s="433"/>
      <c r="L75" s="434"/>
    </row>
    <row r="76" spans="9:12" s="301" customFormat="1" x14ac:dyDescent="0.2">
      <c r="I76" s="438"/>
      <c r="J76" s="432"/>
      <c r="K76" s="433"/>
      <c r="L76" s="434"/>
    </row>
    <row r="77" spans="9:12" s="301" customFormat="1" x14ac:dyDescent="0.2">
      <c r="I77" s="438"/>
      <c r="J77" s="432"/>
      <c r="K77" s="433"/>
      <c r="L77" s="434"/>
    </row>
    <row r="78" spans="9:12" s="301" customFormat="1" x14ac:dyDescent="0.2">
      <c r="I78" s="438"/>
      <c r="J78" s="432"/>
      <c r="K78" s="433"/>
      <c r="L78" s="434"/>
    </row>
    <row r="79" spans="9:12" s="301" customFormat="1" x14ac:dyDescent="0.2">
      <c r="I79" s="438"/>
      <c r="J79" s="432"/>
      <c r="K79" s="433"/>
      <c r="L79" s="434"/>
    </row>
    <row r="80" spans="9:12" s="301" customFormat="1" x14ac:dyDescent="0.2">
      <c r="I80" s="438"/>
      <c r="J80" s="432"/>
      <c r="K80" s="433"/>
      <c r="L80" s="434"/>
    </row>
    <row r="81" spans="9:12" s="301" customFormat="1" x14ac:dyDescent="0.2">
      <c r="I81" s="438"/>
      <c r="J81" s="432"/>
      <c r="K81" s="433"/>
      <c r="L81" s="434"/>
    </row>
    <row r="82" spans="9:12" s="301" customFormat="1" x14ac:dyDescent="0.2">
      <c r="I82" s="438"/>
      <c r="J82" s="432"/>
      <c r="K82" s="433"/>
      <c r="L82" s="434"/>
    </row>
    <row r="83" spans="9:12" s="301" customFormat="1" x14ac:dyDescent="0.2">
      <c r="I83" s="438"/>
      <c r="J83" s="432"/>
      <c r="K83" s="433"/>
      <c r="L83" s="434"/>
    </row>
    <row r="84" spans="9:12" s="301" customFormat="1" x14ac:dyDescent="0.2">
      <c r="I84" s="438"/>
      <c r="J84" s="432"/>
      <c r="K84" s="433"/>
      <c r="L84" s="434"/>
    </row>
    <row r="85" spans="9:12" s="301" customFormat="1" x14ac:dyDescent="0.2">
      <c r="I85" s="438"/>
      <c r="J85" s="432"/>
      <c r="K85" s="433"/>
      <c r="L85" s="434"/>
    </row>
    <row r="86" spans="9:12" s="301" customFormat="1" x14ac:dyDescent="0.2">
      <c r="I86" s="438"/>
      <c r="J86" s="432"/>
      <c r="K86" s="433"/>
      <c r="L86" s="434"/>
    </row>
    <row r="87" spans="9:12" s="301" customFormat="1" x14ac:dyDescent="0.2">
      <c r="I87" s="438"/>
      <c r="J87" s="432"/>
      <c r="K87" s="433"/>
      <c r="L87" s="434"/>
    </row>
    <row r="88" spans="9:12" s="301" customFormat="1" x14ac:dyDescent="0.2">
      <c r="I88" s="438"/>
      <c r="J88" s="432"/>
      <c r="K88" s="433"/>
      <c r="L88" s="434"/>
    </row>
    <row r="89" spans="9:12" s="301" customFormat="1" x14ac:dyDescent="0.2">
      <c r="I89" s="438"/>
      <c r="J89" s="432"/>
      <c r="K89" s="433"/>
      <c r="L89" s="434"/>
    </row>
    <row r="90" spans="9:12" s="301" customFormat="1" x14ac:dyDescent="0.2">
      <c r="I90" s="438"/>
      <c r="J90" s="432"/>
      <c r="K90" s="433"/>
      <c r="L90" s="434"/>
    </row>
    <row r="91" spans="9:12" s="301" customFormat="1" x14ac:dyDescent="0.2">
      <c r="I91" s="438"/>
      <c r="J91" s="432"/>
      <c r="K91" s="433"/>
      <c r="L91" s="434"/>
    </row>
    <row r="92" spans="9:12" s="301" customFormat="1" x14ac:dyDescent="0.2">
      <c r="I92" s="438"/>
      <c r="J92" s="432"/>
      <c r="K92" s="433"/>
      <c r="L92" s="434"/>
    </row>
    <row r="93" spans="9:12" s="301" customFormat="1" x14ac:dyDescent="0.2">
      <c r="I93" s="438"/>
      <c r="J93" s="432"/>
      <c r="K93" s="433"/>
      <c r="L93" s="434"/>
    </row>
    <row r="94" spans="9:12" s="301" customFormat="1" x14ac:dyDescent="0.2">
      <c r="I94" s="438"/>
      <c r="J94" s="432"/>
      <c r="K94" s="433"/>
      <c r="L94" s="434"/>
    </row>
    <row r="95" spans="9:12" s="301" customFormat="1" x14ac:dyDescent="0.2">
      <c r="I95" s="438"/>
      <c r="J95" s="432"/>
      <c r="K95" s="433"/>
      <c r="L95" s="434"/>
    </row>
    <row r="96" spans="9:12" s="301" customFormat="1" x14ac:dyDescent="0.2">
      <c r="I96" s="438"/>
      <c r="J96" s="432"/>
      <c r="K96" s="433"/>
      <c r="L96" s="434"/>
    </row>
    <row r="97" spans="9:12" s="301" customFormat="1" x14ac:dyDescent="0.2">
      <c r="I97" s="438"/>
      <c r="J97" s="432"/>
      <c r="K97" s="433"/>
      <c r="L97" s="434"/>
    </row>
    <row r="98" spans="9:12" s="301" customFormat="1" x14ac:dyDescent="0.2">
      <c r="I98" s="438"/>
      <c r="J98" s="432"/>
      <c r="K98" s="433"/>
      <c r="L98" s="434"/>
    </row>
    <row r="99" spans="9:12" s="301" customFormat="1" x14ac:dyDescent="0.2">
      <c r="I99" s="438"/>
      <c r="J99" s="432"/>
      <c r="K99" s="433"/>
      <c r="L99" s="434"/>
    </row>
    <row r="100" spans="9:12" s="301" customFormat="1" x14ac:dyDescent="0.2">
      <c r="I100" s="438"/>
      <c r="J100" s="432"/>
      <c r="K100" s="433"/>
      <c r="L100" s="434"/>
    </row>
    <row r="101" spans="9:12" s="301" customFormat="1" x14ac:dyDescent="0.2">
      <c r="I101" s="438"/>
      <c r="J101" s="432"/>
      <c r="K101" s="433"/>
      <c r="L101" s="434"/>
    </row>
    <row r="102" spans="9:12" s="301" customFormat="1" x14ac:dyDescent="0.2">
      <c r="I102" s="438"/>
      <c r="J102" s="432"/>
      <c r="K102" s="433"/>
      <c r="L102" s="434"/>
    </row>
    <row r="103" spans="9:12" s="301" customFormat="1" x14ac:dyDescent="0.2">
      <c r="I103" s="438"/>
      <c r="J103" s="432"/>
      <c r="K103" s="433"/>
      <c r="L103" s="434"/>
    </row>
    <row r="104" spans="9:12" s="301" customFormat="1" x14ac:dyDescent="0.2">
      <c r="I104" s="438"/>
      <c r="J104" s="432"/>
      <c r="K104" s="433"/>
      <c r="L104" s="434"/>
    </row>
    <row r="105" spans="9:12" s="301" customFormat="1" x14ac:dyDescent="0.2">
      <c r="I105" s="438"/>
      <c r="J105" s="432"/>
      <c r="K105" s="433"/>
      <c r="L105" s="434"/>
    </row>
    <row r="106" spans="9:12" s="301" customFormat="1" x14ac:dyDescent="0.2">
      <c r="I106" s="438"/>
      <c r="J106" s="432"/>
      <c r="K106" s="433"/>
      <c r="L106" s="434"/>
    </row>
    <row r="107" spans="9:12" s="301" customFormat="1" x14ac:dyDescent="0.2">
      <c r="I107" s="438"/>
      <c r="J107" s="432"/>
      <c r="K107" s="433"/>
      <c r="L107" s="434"/>
    </row>
    <row r="108" spans="9:12" s="301" customFormat="1" x14ac:dyDescent="0.2">
      <c r="I108" s="438"/>
      <c r="J108" s="432"/>
      <c r="K108" s="433"/>
      <c r="L108" s="434"/>
    </row>
    <row r="109" spans="9:12" s="301" customFormat="1" x14ac:dyDescent="0.2">
      <c r="I109" s="438"/>
      <c r="J109" s="432"/>
      <c r="K109" s="433"/>
      <c r="L109" s="434"/>
    </row>
    <row r="110" spans="9:12" s="301" customFormat="1" x14ac:dyDescent="0.2">
      <c r="I110" s="438"/>
      <c r="J110" s="432"/>
      <c r="K110" s="433"/>
      <c r="L110" s="434"/>
    </row>
    <row r="111" spans="9:12" s="301" customFormat="1" x14ac:dyDescent="0.2">
      <c r="I111" s="438"/>
      <c r="J111" s="432"/>
      <c r="K111" s="433"/>
      <c r="L111" s="434"/>
    </row>
    <row r="112" spans="9:12" s="301" customFormat="1" x14ac:dyDescent="0.2">
      <c r="I112" s="438"/>
      <c r="J112" s="432"/>
      <c r="K112" s="433"/>
      <c r="L112" s="434"/>
    </row>
    <row r="113" spans="9:12" s="301" customFormat="1" x14ac:dyDescent="0.2">
      <c r="I113" s="438"/>
      <c r="J113" s="432"/>
      <c r="K113" s="433"/>
      <c r="L113" s="434"/>
    </row>
    <row r="114" spans="9:12" s="301" customFormat="1" x14ac:dyDescent="0.2">
      <c r="I114" s="438"/>
      <c r="J114" s="432"/>
      <c r="K114" s="433"/>
      <c r="L114" s="434"/>
    </row>
    <row r="115" spans="9:12" s="301" customFormat="1" x14ac:dyDescent="0.2">
      <c r="I115" s="438"/>
      <c r="J115" s="432"/>
      <c r="K115" s="433"/>
      <c r="L115" s="434"/>
    </row>
    <row r="116" spans="9:12" s="301" customFormat="1" x14ac:dyDescent="0.2">
      <c r="I116" s="438"/>
      <c r="J116" s="432"/>
      <c r="K116" s="433"/>
      <c r="L116" s="434"/>
    </row>
    <row r="117" spans="9:12" s="301" customFormat="1" x14ac:dyDescent="0.2">
      <c r="I117" s="438"/>
      <c r="J117" s="432"/>
      <c r="K117" s="433"/>
      <c r="L117" s="434"/>
    </row>
    <row r="118" spans="9:12" s="301" customFormat="1" x14ac:dyDescent="0.2">
      <c r="I118" s="438"/>
      <c r="J118" s="432"/>
      <c r="K118" s="433"/>
      <c r="L118" s="434"/>
    </row>
    <row r="119" spans="9:12" s="301" customFormat="1" x14ac:dyDescent="0.2">
      <c r="I119" s="438"/>
      <c r="J119" s="432"/>
      <c r="K119" s="433"/>
      <c r="L119" s="434"/>
    </row>
    <row r="120" spans="9:12" s="301" customFormat="1" x14ac:dyDescent="0.2">
      <c r="I120" s="438"/>
      <c r="J120" s="432"/>
      <c r="K120" s="433"/>
      <c r="L120" s="434"/>
    </row>
    <row r="121" spans="9:12" s="301" customFormat="1" x14ac:dyDescent="0.2">
      <c r="I121" s="438"/>
      <c r="J121" s="432"/>
      <c r="K121" s="433"/>
      <c r="L121" s="434"/>
    </row>
    <row r="122" spans="9:12" s="301" customFormat="1" x14ac:dyDescent="0.2">
      <c r="I122" s="438"/>
      <c r="J122" s="432"/>
      <c r="K122" s="433"/>
      <c r="L122" s="434"/>
    </row>
    <row r="123" spans="9:12" s="301" customFormat="1" x14ac:dyDescent="0.2">
      <c r="I123" s="438"/>
      <c r="J123" s="432"/>
      <c r="K123" s="433"/>
      <c r="L123" s="434"/>
    </row>
    <row r="124" spans="9:12" s="301" customFormat="1" x14ac:dyDescent="0.2">
      <c r="I124" s="438"/>
      <c r="J124" s="432"/>
      <c r="K124" s="433"/>
      <c r="L124" s="434"/>
    </row>
    <row r="125" spans="9:12" s="301" customFormat="1" x14ac:dyDescent="0.2">
      <c r="I125" s="438"/>
      <c r="J125" s="432"/>
      <c r="K125" s="433"/>
      <c r="L125" s="434"/>
    </row>
    <row r="126" spans="9:12" s="301" customFormat="1" x14ac:dyDescent="0.2">
      <c r="I126" s="438"/>
      <c r="J126" s="432"/>
      <c r="K126" s="433"/>
      <c r="L126" s="434"/>
    </row>
    <row r="127" spans="9:12" s="301" customFormat="1" x14ac:dyDescent="0.2">
      <c r="I127" s="438"/>
      <c r="J127" s="432"/>
      <c r="K127" s="433"/>
      <c r="L127" s="434"/>
    </row>
    <row r="128" spans="9:12" s="301" customFormat="1" x14ac:dyDescent="0.2">
      <c r="I128" s="438"/>
      <c r="J128" s="432"/>
      <c r="K128" s="433"/>
      <c r="L128" s="434"/>
    </row>
    <row r="129" spans="9:12" s="301" customFormat="1" x14ac:dyDescent="0.2">
      <c r="I129" s="438"/>
      <c r="J129" s="432"/>
      <c r="K129" s="433"/>
      <c r="L129" s="434"/>
    </row>
    <row r="130" spans="9:12" s="301" customFormat="1" x14ac:dyDescent="0.2">
      <c r="I130" s="438"/>
      <c r="J130" s="432"/>
      <c r="K130" s="433"/>
      <c r="L130" s="434"/>
    </row>
    <row r="131" spans="9:12" s="301" customFormat="1" x14ac:dyDescent="0.2">
      <c r="I131" s="438"/>
      <c r="J131" s="432"/>
      <c r="K131" s="433"/>
      <c r="L131" s="434"/>
    </row>
    <row r="132" spans="9:12" s="301" customFormat="1" x14ac:dyDescent="0.2">
      <c r="I132" s="438"/>
      <c r="J132" s="432"/>
      <c r="K132" s="433"/>
      <c r="L132" s="434"/>
    </row>
    <row r="133" spans="9:12" s="301" customFormat="1" x14ac:dyDescent="0.2">
      <c r="I133" s="438"/>
      <c r="J133" s="432"/>
      <c r="K133" s="433"/>
      <c r="L133" s="434"/>
    </row>
    <row r="134" spans="9:12" s="301" customFormat="1" x14ac:dyDescent="0.2">
      <c r="I134" s="438"/>
      <c r="J134" s="432"/>
      <c r="K134" s="433"/>
      <c r="L134" s="434"/>
    </row>
    <row r="135" spans="9:12" s="301" customFormat="1" x14ac:dyDescent="0.2">
      <c r="I135" s="438"/>
      <c r="J135" s="432"/>
      <c r="K135" s="433"/>
      <c r="L135" s="434"/>
    </row>
    <row r="136" spans="9:12" s="301" customFormat="1" x14ac:dyDescent="0.2">
      <c r="I136" s="438"/>
      <c r="J136" s="432"/>
      <c r="K136" s="433"/>
      <c r="L136" s="434"/>
    </row>
    <row r="137" spans="9:12" s="301" customFormat="1" x14ac:dyDescent="0.2">
      <c r="I137" s="438"/>
      <c r="J137" s="432"/>
      <c r="K137" s="433"/>
      <c r="L137" s="434"/>
    </row>
    <row r="138" spans="9:12" s="301" customFormat="1" x14ac:dyDescent="0.2">
      <c r="I138" s="438"/>
      <c r="J138" s="432"/>
      <c r="K138" s="433"/>
      <c r="L138" s="434"/>
    </row>
    <row r="139" spans="9:12" s="301" customFormat="1" x14ac:dyDescent="0.2">
      <c r="I139" s="438"/>
      <c r="J139" s="432"/>
      <c r="K139" s="433"/>
      <c r="L139" s="434"/>
    </row>
    <row r="140" spans="9:12" s="301" customFormat="1" x14ac:dyDescent="0.2">
      <c r="I140" s="438"/>
      <c r="J140" s="432"/>
      <c r="K140" s="433"/>
      <c r="L140" s="434"/>
    </row>
    <row r="141" spans="9:12" s="301" customFormat="1" x14ac:dyDescent="0.2">
      <c r="I141" s="438"/>
      <c r="J141" s="432"/>
      <c r="K141" s="433"/>
      <c r="L141" s="434"/>
    </row>
    <row r="142" spans="9:12" s="301" customFormat="1" x14ac:dyDescent="0.2">
      <c r="I142" s="438"/>
      <c r="J142" s="432"/>
      <c r="K142" s="433"/>
      <c r="L142" s="434"/>
    </row>
    <row r="143" spans="9:12" s="301" customFormat="1" x14ac:dyDescent="0.2">
      <c r="I143" s="438"/>
      <c r="J143" s="432"/>
      <c r="K143" s="433"/>
      <c r="L143" s="434"/>
    </row>
    <row r="144" spans="9:12" s="301" customFormat="1" x14ac:dyDescent="0.2">
      <c r="I144" s="438"/>
      <c r="J144" s="432"/>
      <c r="K144" s="433"/>
      <c r="L144" s="434"/>
    </row>
    <row r="145" spans="7:12" s="301" customFormat="1" x14ac:dyDescent="0.2">
      <c r="I145" s="438"/>
      <c r="J145" s="432"/>
      <c r="K145" s="433"/>
      <c r="L145" s="434"/>
    </row>
    <row r="146" spans="7:12" s="301" customFormat="1" x14ac:dyDescent="0.2">
      <c r="I146" s="438"/>
      <c r="J146" s="432"/>
      <c r="K146" s="433"/>
      <c r="L146" s="434"/>
    </row>
    <row r="147" spans="7:12" x14ac:dyDescent="0.2">
      <c r="G147"/>
    </row>
    <row r="148" spans="7:12" x14ac:dyDescent="0.2">
      <c r="G148"/>
    </row>
    <row r="149" spans="7:12" x14ac:dyDescent="0.2">
      <c r="G149"/>
    </row>
    <row r="150" spans="7:12" x14ac:dyDescent="0.2">
      <c r="G150"/>
    </row>
    <row r="151" spans="7:12" x14ac:dyDescent="0.2">
      <c r="G151"/>
    </row>
    <row r="152" spans="7:12" x14ac:dyDescent="0.2">
      <c r="G152"/>
    </row>
    <row r="153" spans="7:12" x14ac:dyDescent="0.2">
      <c r="G153"/>
    </row>
    <row r="154" spans="7:12" x14ac:dyDescent="0.2">
      <c r="G154"/>
    </row>
    <row r="155" spans="7:12" x14ac:dyDescent="0.2">
      <c r="G155"/>
    </row>
    <row r="156" spans="7:12" x14ac:dyDescent="0.2">
      <c r="G156"/>
    </row>
    <row r="157" spans="7:12" x14ac:dyDescent="0.2">
      <c r="G157"/>
    </row>
    <row r="158" spans="7:12" x14ac:dyDescent="0.2">
      <c r="G158"/>
    </row>
    <row r="159" spans="7:12" x14ac:dyDescent="0.2">
      <c r="G159"/>
    </row>
    <row r="160" spans="7:12" x14ac:dyDescent="0.2">
      <c r="G160"/>
    </row>
    <row r="161" spans="7:7" x14ac:dyDescent="0.2">
      <c r="G161"/>
    </row>
    <row r="162" spans="7:7" x14ac:dyDescent="0.2">
      <c r="G162"/>
    </row>
    <row r="163" spans="7:7" x14ac:dyDescent="0.2">
      <c r="G163"/>
    </row>
    <row r="164" spans="7:7" x14ac:dyDescent="0.2">
      <c r="G164"/>
    </row>
    <row r="165" spans="7:7" x14ac:dyDescent="0.2">
      <c r="G165"/>
    </row>
    <row r="166" spans="7:7" x14ac:dyDescent="0.2">
      <c r="G166"/>
    </row>
    <row r="167" spans="7:7" x14ac:dyDescent="0.2">
      <c r="G167"/>
    </row>
    <row r="168" spans="7:7" x14ac:dyDescent="0.2">
      <c r="G168"/>
    </row>
    <row r="169" spans="7:7" x14ac:dyDescent="0.2">
      <c r="G169"/>
    </row>
    <row r="170" spans="7:7" x14ac:dyDescent="0.2">
      <c r="G170"/>
    </row>
    <row r="171" spans="7:7" x14ac:dyDescent="0.2">
      <c r="G171"/>
    </row>
    <row r="172" spans="7:7" x14ac:dyDescent="0.2">
      <c r="G172"/>
    </row>
    <row r="173" spans="7:7" x14ac:dyDescent="0.2">
      <c r="G173"/>
    </row>
    <row r="174" spans="7:7" x14ac:dyDescent="0.2">
      <c r="G174"/>
    </row>
    <row r="175" spans="7:7" x14ac:dyDescent="0.2">
      <c r="G175"/>
    </row>
    <row r="176" spans="7:7" x14ac:dyDescent="0.2">
      <c r="G176"/>
    </row>
    <row r="177" spans="7:7" x14ac:dyDescent="0.2">
      <c r="G177"/>
    </row>
    <row r="178" spans="7:7" x14ac:dyDescent="0.2">
      <c r="G178"/>
    </row>
    <row r="179" spans="7:7" x14ac:dyDescent="0.2">
      <c r="G179"/>
    </row>
    <row r="180" spans="7:7" x14ac:dyDescent="0.2">
      <c r="G180"/>
    </row>
    <row r="181" spans="7:7" x14ac:dyDescent="0.2">
      <c r="G181"/>
    </row>
    <row r="182" spans="7:7" x14ac:dyDescent="0.2">
      <c r="G182"/>
    </row>
    <row r="183" spans="7:7" x14ac:dyDescent="0.2">
      <c r="G183"/>
    </row>
    <row r="184" spans="7:7" x14ac:dyDescent="0.2">
      <c r="G184"/>
    </row>
    <row r="185" spans="7:7" x14ac:dyDescent="0.2">
      <c r="G185"/>
    </row>
    <row r="186" spans="7:7" x14ac:dyDescent="0.2">
      <c r="G186"/>
    </row>
    <row r="187" spans="7:7" x14ac:dyDescent="0.2">
      <c r="G187"/>
    </row>
    <row r="188" spans="7:7" x14ac:dyDescent="0.2">
      <c r="G188"/>
    </row>
    <row r="189" spans="7:7" x14ac:dyDescent="0.2">
      <c r="G189"/>
    </row>
    <row r="190" spans="7:7" x14ac:dyDescent="0.2">
      <c r="G190"/>
    </row>
    <row r="191" spans="7:7" x14ac:dyDescent="0.2">
      <c r="G191"/>
    </row>
    <row r="192" spans="7:7" x14ac:dyDescent="0.2">
      <c r="G192"/>
    </row>
    <row r="193" spans="7:7" x14ac:dyDescent="0.2">
      <c r="G193"/>
    </row>
    <row r="194" spans="7:7" x14ac:dyDescent="0.2">
      <c r="G194"/>
    </row>
    <row r="195" spans="7:7" x14ac:dyDescent="0.2">
      <c r="G195"/>
    </row>
    <row r="196" spans="7:7" x14ac:dyDescent="0.2">
      <c r="G196"/>
    </row>
    <row r="197" spans="7:7" x14ac:dyDescent="0.2">
      <c r="G197"/>
    </row>
    <row r="198" spans="7:7" x14ac:dyDescent="0.2">
      <c r="G198"/>
    </row>
    <row r="199" spans="7:7" x14ac:dyDescent="0.2">
      <c r="G199"/>
    </row>
    <row r="200" spans="7:7" x14ac:dyDescent="0.2">
      <c r="G200"/>
    </row>
    <row r="201" spans="7:7" x14ac:dyDescent="0.2">
      <c r="G201"/>
    </row>
    <row r="202" spans="7:7" x14ac:dyDescent="0.2">
      <c r="G202"/>
    </row>
    <row r="203" spans="7:7" x14ac:dyDescent="0.2">
      <c r="G203"/>
    </row>
    <row r="204" spans="7:7" x14ac:dyDescent="0.2">
      <c r="G204"/>
    </row>
    <row r="205" spans="7:7" x14ac:dyDescent="0.2">
      <c r="G205"/>
    </row>
    <row r="206" spans="7:7" x14ac:dyDescent="0.2">
      <c r="G206"/>
    </row>
    <row r="207" spans="7:7" x14ac:dyDescent="0.2">
      <c r="G207"/>
    </row>
    <row r="208" spans="7:7" x14ac:dyDescent="0.2">
      <c r="G208"/>
    </row>
    <row r="209" spans="7:7" x14ac:dyDescent="0.2">
      <c r="G209"/>
    </row>
    <row r="210" spans="7:7" x14ac:dyDescent="0.2">
      <c r="G210"/>
    </row>
    <row r="211" spans="7:7" x14ac:dyDescent="0.2">
      <c r="G211"/>
    </row>
    <row r="212" spans="7:7" x14ac:dyDescent="0.2">
      <c r="G212"/>
    </row>
    <row r="213" spans="7:7" x14ac:dyDescent="0.2">
      <c r="G213"/>
    </row>
    <row r="214" spans="7:7" x14ac:dyDescent="0.2">
      <c r="G214"/>
    </row>
    <row r="215" spans="7:7" x14ac:dyDescent="0.2">
      <c r="G215"/>
    </row>
    <row r="216" spans="7:7" x14ac:dyDescent="0.2">
      <c r="G216"/>
    </row>
    <row r="217" spans="7:7" x14ac:dyDescent="0.2">
      <c r="G217"/>
    </row>
    <row r="218" spans="7:7" x14ac:dyDescent="0.2">
      <c r="G218"/>
    </row>
    <row r="219" spans="7:7" x14ac:dyDescent="0.2">
      <c r="G219"/>
    </row>
    <row r="220" spans="7:7" x14ac:dyDescent="0.2">
      <c r="G220"/>
    </row>
    <row r="221" spans="7:7" x14ac:dyDescent="0.2">
      <c r="G221"/>
    </row>
    <row r="222" spans="7:7" x14ac:dyDescent="0.2">
      <c r="G222"/>
    </row>
    <row r="223" spans="7:7" x14ac:dyDescent="0.2">
      <c r="G223"/>
    </row>
    <row r="224" spans="7:7" x14ac:dyDescent="0.2">
      <c r="G224"/>
    </row>
    <row r="225" spans="7:7" x14ac:dyDescent="0.2">
      <c r="G225"/>
    </row>
    <row r="226" spans="7:7" x14ac:dyDescent="0.2">
      <c r="G226"/>
    </row>
    <row r="227" spans="7:7" x14ac:dyDescent="0.2">
      <c r="G227"/>
    </row>
    <row r="228" spans="7:7" x14ac:dyDescent="0.2">
      <c r="G228"/>
    </row>
    <row r="229" spans="7:7" x14ac:dyDescent="0.2">
      <c r="G229"/>
    </row>
    <row r="230" spans="7:7" x14ac:dyDescent="0.2">
      <c r="G230"/>
    </row>
    <row r="231" spans="7:7" x14ac:dyDescent="0.2">
      <c r="G231"/>
    </row>
    <row r="232" spans="7:7" x14ac:dyDescent="0.2">
      <c r="G232"/>
    </row>
    <row r="233" spans="7:7" x14ac:dyDescent="0.2">
      <c r="G233"/>
    </row>
    <row r="234" spans="7:7" x14ac:dyDescent="0.2">
      <c r="G234"/>
    </row>
    <row r="235" spans="7:7" x14ac:dyDescent="0.2">
      <c r="G235"/>
    </row>
    <row r="236" spans="7:7" x14ac:dyDescent="0.2">
      <c r="G236"/>
    </row>
    <row r="237" spans="7:7" x14ac:dyDescent="0.2">
      <c r="G237"/>
    </row>
    <row r="238" spans="7:7" x14ac:dyDescent="0.2">
      <c r="G238"/>
    </row>
    <row r="239" spans="7:7" x14ac:dyDescent="0.2">
      <c r="G239"/>
    </row>
    <row r="240" spans="7:7" x14ac:dyDescent="0.2">
      <c r="G240"/>
    </row>
    <row r="241" spans="7:7" x14ac:dyDescent="0.2">
      <c r="G241"/>
    </row>
    <row r="242" spans="7:7" x14ac:dyDescent="0.2">
      <c r="G242"/>
    </row>
    <row r="243" spans="7:7" x14ac:dyDescent="0.2">
      <c r="G243"/>
    </row>
    <row r="244" spans="7:7" x14ac:dyDescent="0.2">
      <c r="G244"/>
    </row>
    <row r="245" spans="7:7" x14ac:dyDescent="0.2">
      <c r="G245"/>
    </row>
    <row r="246" spans="7:7" x14ac:dyDescent="0.2">
      <c r="G246"/>
    </row>
    <row r="247" spans="7:7" x14ac:dyDescent="0.2">
      <c r="G247"/>
    </row>
    <row r="248" spans="7:7" x14ac:dyDescent="0.2">
      <c r="G248"/>
    </row>
    <row r="249" spans="7:7" x14ac:dyDescent="0.2">
      <c r="G249"/>
    </row>
    <row r="250" spans="7:7" x14ac:dyDescent="0.2">
      <c r="G250"/>
    </row>
    <row r="251" spans="7:7" x14ac:dyDescent="0.2">
      <c r="G251"/>
    </row>
    <row r="252" spans="7:7" x14ac:dyDescent="0.2">
      <c r="G252"/>
    </row>
    <row r="253" spans="7:7" x14ac:dyDescent="0.2">
      <c r="G253"/>
    </row>
    <row r="254" spans="7:7" x14ac:dyDescent="0.2">
      <c r="G254"/>
    </row>
    <row r="255" spans="7:7" x14ac:dyDescent="0.2">
      <c r="G255"/>
    </row>
    <row r="256" spans="7:7" x14ac:dyDescent="0.2">
      <c r="G256"/>
    </row>
    <row r="257" spans="7:7" x14ac:dyDescent="0.2">
      <c r="G257"/>
    </row>
    <row r="258" spans="7:7" x14ac:dyDescent="0.2">
      <c r="G258"/>
    </row>
    <row r="259" spans="7:7" x14ac:dyDescent="0.2">
      <c r="G259"/>
    </row>
    <row r="260" spans="7:7" x14ac:dyDescent="0.2">
      <c r="G260"/>
    </row>
    <row r="261" spans="7:7" x14ac:dyDescent="0.2">
      <c r="G261"/>
    </row>
    <row r="262" spans="7:7" x14ac:dyDescent="0.2">
      <c r="G262"/>
    </row>
    <row r="263" spans="7:7" x14ac:dyDescent="0.2">
      <c r="G263"/>
    </row>
    <row r="264" spans="7:7" x14ac:dyDescent="0.2">
      <c r="G264"/>
    </row>
    <row r="265" spans="7:7" x14ac:dyDescent="0.2">
      <c r="G265"/>
    </row>
    <row r="266" spans="7:7" x14ac:dyDescent="0.2">
      <c r="G266"/>
    </row>
    <row r="267" spans="7:7" x14ac:dyDescent="0.2">
      <c r="G267"/>
    </row>
    <row r="268" spans="7:7" x14ac:dyDescent="0.2">
      <c r="G268"/>
    </row>
    <row r="269" spans="7:7" x14ac:dyDescent="0.2">
      <c r="G269"/>
    </row>
    <row r="270" spans="7:7" x14ac:dyDescent="0.2">
      <c r="G270"/>
    </row>
    <row r="271" spans="7:7" x14ac:dyDescent="0.2">
      <c r="G271"/>
    </row>
    <row r="272" spans="7:7" x14ac:dyDescent="0.2">
      <c r="G272"/>
    </row>
    <row r="273" spans="7:7" x14ac:dyDescent="0.2">
      <c r="G273"/>
    </row>
    <row r="274" spans="7:7" x14ac:dyDescent="0.2">
      <c r="G274"/>
    </row>
    <row r="275" spans="7:7" x14ac:dyDescent="0.2">
      <c r="G275"/>
    </row>
    <row r="276" spans="7:7" x14ac:dyDescent="0.2">
      <c r="G276"/>
    </row>
    <row r="277" spans="7:7" x14ac:dyDescent="0.2">
      <c r="G277"/>
    </row>
    <row r="278" spans="7:7" x14ac:dyDescent="0.2">
      <c r="G278"/>
    </row>
    <row r="279" spans="7:7" x14ac:dyDescent="0.2">
      <c r="G279"/>
    </row>
    <row r="280" spans="7:7" x14ac:dyDescent="0.2">
      <c r="G280"/>
    </row>
    <row r="281" spans="7:7" x14ac:dyDescent="0.2">
      <c r="G281"/>
    </row>
    <row r="282" spans="7:7" x14ac:dyDescent="0.2">
      <c r="G282"/>
    </row>
    <row r="283" spans="7:7" x14ac:dyDescent="0.2">
      <c r="G283"/>
    </row>
    <row r="284" spans="7:7" x14ac:dyDescent="0.2">
      <c r="G284"/>
    </row>
    <row r="285" spans="7:7" x14ac:dyDescent="0.2">
      <c r="G285"/>
    </row>
    <row r="286" spans="7:7" x14ac:dyDescent="0.2">
      <c r="G286"/>
    </row>
    <row r="287" spans="7:7" x14ac:dyDescent="0.2">
      <c r="G287"/>
    </row>
    <row r="288" spans="7:7" x14ac:dyDescent="0.2">
      <c r="G288"/>
    </row>
    <row r="289" spans="7:7" x14ac:dyDescent="0.2">
      <c r="G289"/>
    </row>
    <row r="290" spans="7:7" x14ac:dyDescent="0.2">
      <c r="G290"/>
    </row>
    <row r="291" spans="7:7" x14ac:dyDescent="0.2">
      <c r="G291"/>
    </row>
    <row r="292" spans="7:7" x14ac:dyDescent="0.2">
      <c r="G292"/>
    </row>
    <row r="293" spans="7:7" x14ac:dyDescent="0.2">
      <c r="G293"/>
    </row>
    <row r="294" spans="7:7" x14ac:dyDescent="0.2">
      <c r="G294"/>
    </row>
    <row r="295" spans="7:7" x14ac:dyDescent="0.2">
      <c r="G295"/>
    </row>
    <row r="296" spans="7:7" x14ac:dyDescent="0.2">
      <c r="G296"/>
    </row>
    <row r="297" spans="7:7" x14ac:dyDescent="0.2">
      <c r="G297"/>
    </row>
    <row r="298" spans="7:7" x14ac:dyDescent="0.2">
      <c r="G298"/>
    </row>
    <row r="299" spans="7:7" x14ac:dyDescent="0.2">
      <c r="G299"/>
    </row>
    <row r="300" spans="7:7" x14ac:dyDescent="0.2">
      <c r="G300"/>
    </row>
    <row r="301" spans="7:7" x14ac:dyDescent="0.2">
      <c r="G301"/>
    </row>
    <row r="302" spans="7:7" x14ac:dyDescent="0.2">
      <c r="G302"/>
    </row>
    <row r="303" spans="7:7" x14ac:dyDescent="0.2">
      <c r="G303"/>
    </row>
    <row r="304" spans="7:7" x14ac:dyDescent="0.2">
      <c r="G304"/>
    </row>
    <row r="305" spans="7:7" x14ac:dyDescent="0.2">
      <c r="G305"/>
    </row>
    <row r="306" spans="7:7" x14ac:dyDescent="0.2">
      <c r="G306"/>
    </row>
    <row r="307" spans="7:7" x14ac:dyDescent="0.2">
      <c r="G307"/>
    </row>
    <row r="308" spans="7:7" x14ac:dyDescent="0.2">
      <c r="G308"/>
    </row>
    <row r="309" spans="7:7" x14ac:dyDescent="0.2">
      <c r="G309"/>
    </row>
    <row r="310" spans="7:7" x14ac:dyDescent="0.2">
      <c r="G310"/>
    </row>
    <row r="311" spans="7:7" x14ac:dyDescent="0.2">
      <c r="G311"/>
    </row>
    <row r="312" spans="7:7" x14ac:dyDescent="0.2">
      <c r="G312"/>
    </row>
    <row r="313" spans="7:7" x14ac:dyDescent="0.2">
      <c r="G313"/>
    </row>
    <row r="314" spans="7:7" x14ac:dyDescent="0.2">
      <c r="G314"/>
    </row>
    <row r="315" spans="7:7" x14ac:dyDescent="0.2">
      <c r="G315"/>
    </row>
    <row r="316" spans="7:7" x14ac:dyDescent="0.2">
      <c r="G316"/>
    </row>
    <row r="317" spans="7:7" x14ac:dyDescent="0.2">
      <c r="G317"/>
    </row>
    <row r="318" spans="7:7" x14ac:dyDescent="0.2">
      <c r="G318"/>
    </row>
    <row r="319" spans="7:7" x14ac:dyDescent="0.2">
      <c r="G319"/>
    </row>
    <row r="320" spans="7:7" x14ac:dyDescent="0.2">
      <c r="G320"/>
    </row>
    <row r="321" spans="7:7" x14ac:dyDescent="0.2">
      <c r="G321"/>
    </row>
    <row r="322" spans="7:7" x14ac:dyDescent="0.2">
      <c r="G322"/>
    </row>
    <row r="323" spans="7:7" x14ac:dyDescent="0.2">
      <c r="G323"/>
    </row>
    <row r="324" spans="7:7" x14ac:dyDescent="0.2">
      <c r="G324"/>
    </row>
    <row r="325" spans="7:7" x14ac:dyDescent="0.2">
      <c r="G325"/>
    </row>
    <row r="326" spans="7:7" x14ac:dyDescent="0.2">
      <c r="G326"/>
    </row>
    <row r="327" spans="7:7" x14ac:dyDescent="0.2">
      <c r="G327"/>
    </row>
    <row r="328" spans="7:7" x14ac:dyDescent="0.2">
      <c r="G328"/>
    </row>
    <row r="329" spans="7:7" x14ac:dyDescent="0.2">
      <c r="G329"/>
    </row>
    <row r="330" spans="7:7" x14ac:dyDescent="0.2">
      <c r="G330"/>
    </row>
    <row r="331" spans="7:7" x14ac:dyDescent="0.2">
      <c r="G331"/>
    </row>
    <row r="332" spans="7:7" x14ac:dyDescent="0.2">
      <c r="G332"/>
    </row>
    <row r="333" spans="7:7" x14ac:dyDescent="0.2">
      <c r="G333"/>
    </row>
    <row r="334" spans="7:7" x14ac:dyDescent="0.2">
      <c r="G334"/>
    </row>
    <row r="335" spans="7:7" x14ac:dyDescent="0.2">
      <c r="G335"/>
    </row>
    <row r="336" spans="7:7" x14ac:dyDescent="0.2">
      <c r="G336"/>
    </row>
    <row r="337" spans="7:7" x14ac:dyDescent="0.2">
      <c r="G337"/>
    </row>
    <row r="338" spans="7:7" x14ac:dyDescent="0.2">
      <c r="G338"/>
    </row>
    <row r="339" spans="7:7" x14ac:dyDescent="0.2">
      <c r="G339"/>
    </row>
    <row r="340" spans="7:7" x14ac:dyDescent="0.2">
      <c r="G340"/>
    </row>
    <row r="341" spans="7:7" x14ac:dyDescent="0.2">
      <c r="G341"/>
    </row>
    <row r="342" spans="7:7" x14ac:dyDescent="0.2">
      <c r="G342"/>
    </row>
    <row r="343" spans="7:7" x14ac:dyDescent="0.2">
      <c r="G343"/>
    </row>
    <row r="344" spans="7:7" x14ac:dyDescent="0.2">
      <c r="G344"/>
    </row>
    <row r="345" spans="7:7" x14ac:dyDescent="0.2">
      <c r="G345"/>
    </row>
    <row r="346" spans="7:7" x14ac:dyDescent="0.2">
      <c r="G346"/>
    </row>
    <row r="347" spans="7:7" x14ac:dyDescent="0.2">
      <c r="G347"/>
    </row>
    <row r="348" spans="7:7" x14ac:dyDescent="0.2">
      <c r="G348"/>
    </row>
    <row r="349" spans="7:7" x14ac:dyDescent="0.2">
      <c r="G349"/>
    </row>
    <row r="350" spans="7:7" x14ac:dyDescent="0.2">
      <c r="G350"/>
    </row>
    <row r="351" spans="7:7" x14ac:dyDescent="0.2">
      <c r="G351"/>
    </row>
    <row r="352" spans="7:7" x14ac:dyDescent="0.2">
      <c r="G352"/>
    </row>
    <row r="353" spans="7:7" x14ac:dyDescent="0.2">
      <c r="G353"/>
    </row>
    <row r="354" spans="7:7" x14ac:dyDescent="0.2">
      <c r="G354"/>
    </row>
    <row r="355" spans="7:7" x14ac:dyDescent="0.2">
      <c r="G355"/>
    </row>
    <row r="356" spans="7:7" x14ac:dyDescent="0.2">
      <c r="G356"/>
    </row>
    <row r="357" spans="7:7" x14ac:dyDescent="0.2">
      <c r="G357"/>
    </row>
  </sheetData>
  <mergeCells count="11">
    <mergeCell ref="A47:G47"/>
    <mergeCell ref="A5:I5"/>
    <mergeCell ref="A6:I6"/>
    <mergeCell ref="D8:E8"/>
    <mergeCell ref="F8:G8"/>
    <mergeCell ref="H8:I8"/>
    <mergeCell ref="A1:I1"/>
    <mergeCell ref="A2:I2"/>
    <mergeCell ref="A3:I3"/>
    <mergeCell ref="B9:G9"/>
    <mergeCell ref="A42:G42"/>
  </mergeCells>
  <phoneticPr fontId="17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6" workbookViewId="0">
      <selection activeCell="J10" sqref="J10:J23"/>
    </sheetView>
  </sheetViews>
  <sheetFormatPr baseColWidth="10" defaultColWidth="9.140625" defaultRowHeight="12.75" x14ac:dyDescent="0.2"/>
  <cols>
    <col min="1" max="1" width="9.7109375" style="99" customWidth="1"/>
    <col min="2" max="2" width="10.85546875" style="95" customWidth="1"/>
    <col min="3" max="3" width="11.7109375" style="100" bestFit="1" customWidth="1"/>
    <col min="4" max="4" width="12.28515625" style="98" customWidth="1"/>
    <col min="5" max="5" width="7.28515625" style="98" customWidth="1"/>
    <col min="6" max="6" width="11.42578125" style="95" customWidth="1"/>
    <col min="7" max="7" width="7.42578125" style="95" customWidth="1"/>
    <col min="8" max="8" width="11.140625" style="100" customWidth="1"/>
    <col min="9" max="9" width="12.85546875" style="95" bestFit="1" customWidth="1"/>
    <col min="10" max="10" width="12.140625" style="101" customWidth="1"/>
    <col min="11" max="11" width="11.42578125" style="95" customWidth="1"/>
    <col min="12" max="12" width="12.28515625" style="95" bestFit="1" customWidth="1"/>
    <col min="13" max="13" width="12" style="95" bestFit="1" customWidth="1"/>
    <col min="14" max="14" width="9.140625" style="95" customWidth="1"/>
    <col min="15" max="15" width="15.85546875" style="95" customWidth="1"/>
    <col min="16" max="16384" width="9.140625" style="95"/>
  </cols>
  <sheetData>
    <row r="1" spans="1:14" customFormat="1" x14ac:dyDescent="0.2">
      <c r="A1" s="781" t="s">
        <v>0</v>
      </c>
      <c r="B1" s="781"/>
      <c r="C1" s="781"/>
      <c r="D1" s="781"/>
      <c r="E1" s="781"/>
      <c r="F1" s="781"/>
      <c r="G1" s="781"/>
      <c r="H1" s="781"/>
      <c r="I1" s="781"/>
      <c r="J1" s="781"/>
      <c r="K1" s="112"/>
      <c r="L1" s="108"/>
    </row>
    <row r="2" spans="1:14" customFormat="1" x14ac:dyDescent="0.2">
      <c r="A2" s="782" t="s">
        <v>8</v>
      </c>
      <c r="B2" s="782"/>
      <c r="C2" s="782"/>
      <c r="D2" s="782"/>
      <c r="E2" s="782"/>
      <c r="F2" s="782"/>
      <c r="G2" s="782"/>
      <c r="H2" s="782"/>
      <c r="I2" s="782"/>
      <c r="J2" s="782"/>
      <c r="K2" s="112"/>
      <c r="L2" s="108"/>
    </row>
    <row r="3" spans="1:14" customFormat="1" x14ac:dyDescent="0.2">
      <c r="A3" s="782" t="s">
        <v>9</v>
      </c>
      <c r="B3" s="782"/>
      <c r="C3" s="782"/>
      <c r="D3" s="782"/>
      <c r="E3" s="782"/>
      <c r="F3" s="782"/>
      <c r="G3" s="782"/>
      <c r="H3" s="782"/>
      <c r="I3" s="782"/>
      <c r="J3" s="782"/>
      <c r="K3" s="112"/>
      <c r="L3" s="108"/>
    </row>
    <row r="4" spans="1:14" customFormat="1" x14ac:dyDescent="0.2">
      <c r="A4" s="114"/>
      <c r="B4" s="114"/>
      <c r="C4" s="114"/>
      <c r="D4" s="114"/>
      <c r="E4" s="114"/>
      <c r="F4" s="114"/>
      <c r="G4" s="114"/>
      <c r="H4" s="113"/>
      <c r="I4" s="115"/>
      <c r="J4" s="111"/>
      <c r="K4" s="112"/>
      <c r="L4" s="108"/>
    </row>
    <row r="5" spans="1:14" customFormat="1" x14ac:dyDescent="0.2">
      <c r="A5" s="783" t="s">
        <v>114</v>
      </c>
      <c r="B5" s="783"/>
      <c r="C5" s="783"/>
      <c r="D5" s="783"/>
      <c r="E5" s="783"/>
      <c r="F5" s="783"/>
      <c r="G5" s="783"/>
      <c r="H5" s="783"/>
      <c r="I5" s="783"/>
      <c r="J5" s="783"/>
      <c r="K5" s="112"/>
      <c r="L5" s="108"/>
    </row>
    <row r="6" spans="1:14" customFormat="1" x14ac:dyDescent="0.2">
      <c r="A6" s="781" t="str">
        <f>'Servicios por terceros'!A6:J6</f>
        <v>Estación 1102-01, GAS NATURAL DE SALAMANCA</v>
      </c>
      <c r="B6" s="781"/>
      <c r="C6" s="781"/>
      <c r="D6" s="781"/>
      <c r="E6" s="781"/>
      <c r="F6" s="781"/>
      <c r="G6" s="781"/>
      <c r="H6" s="781"/>
      <c r="I6" s="781"/>
      <c r="J6" s="781"/>
      <c r="K6" s="112"/>
      <c r="L6" s="108"/>
    </row>
    <row r="8" spans="1:14" s="90" customFormat="1" ht="25.5" customHeight="1" x14ac:dyDescent="0.2">
      <c r="A8" s="89"/>
      <c r="B8" s="798" t="s">
        <v>42</v>
      </c>
      <c r="C8" s="799"/>
      <c r="D8" s="799"/>
      <c r="E8" s="799"/>
      <c r="F8" s="799"/>
      <c r="G8" s="799"/>
      <c r="H8" s="800"/>
      <c r="I8" s="801" t="s">
        <v>68</v>
      </c>
      <c r="J8" s="802"/>
      <c r="K8" s="802"/>
      <c r="L8" s="803"/>
    </row>
    <row r="9" spans="1:14" ht="57" customHeight="1" x14ac:dyDescent="0.2">
      <c r="A9" s="89" t="s">
        <v>39</v>
      </c>
      <c r="B9" s="92" t="s">
        <v>43</v>
      </c>
      <c r="C9" s="93" t="s">
        <v>44</v>
      </c>
      <c r="D9" s="91" t="s">
        <v>207</v>
      </c>
      <c r="E9" s="91" t="s">
        <v>209</v>
      </c>
      <c r="F9" s="91" t="s">
        <v>208</v>
      </c>
      <c r="G9" s="91" t="s">
        <v>210</v>
      </c>
      <c r="H9" s="93" t="s">
        <v>67</v>
      </c>
      <c r="I9" s="91" t="s">
        <v>211</v>
      </c>
      <c r="J9" s="94" t="s">
        <v>180</v>
      </c>
      <c r="K9" s="91" t="s">
        <v>45</v>
      </c>
      <c r="L9" s="92" t="s">
        <v>212</v>
      </c>
      <c r="M9" s="92" t="s">
        <v>213</v>
      </c>
      <c r="N9" s="96"/>
    </row>
    <row r="10" spans="1:14" x14ac:dyDescent="0.2">
      <c r="A10" s="97">
        <f>'QUINCENA 1'!F11</f>
        <v>42186</v>
      </c>
      <c r="B10" s="502">
        <f>INTERCONEXION!D5</f>
        <v>1440</v>
      </c>
      <c r="C10" s="503">
        <v>0</v>
      </c>
      <c r="D10" s="503">
        <f>INTERCONEXION!F5</f>
        <v>3674.741</v>
      </c>
      <c r="E10" s="501">
        <f>G10*1.8+32</f>
        <v>69.254599999999996</v>
      </c>
      <c r="F10" s="504">
        <f>D10*1</f>
        <v>3674.741</v>
      </c>
      <c r="G10" s="504">
        <f>INTERCONEXION!G5</f>
        <v>20.696999999999999</v>
      </c>
      <c r="H10" s="504">
        <f>C10/10</f>
        <v>0</v>
      </c>
      <c r="I10" s="513">
        <f>INTERCONEXION!J5*1000</f>
        <v>6367.3</v>
      </c>
      <c r="J10" s="88"/>
      <c r="K10" s="122"/>
      <c r="L10" s="514">
        <f>I10*J10/1000000</f>
        <v>0</v>
      </c>
      <c r="M10" s="514">
        <f>L10/0.252</f>
        <v>0</v>
      </c>
    </row>
    <row r="11" spans="1:14" x14ac:dyDescent="0.2">
      <c r="A11" s="97">
        <f>A10+1</f>
        <v>42187</v>
      </c>
      <c r="B11" s="502">
        <f>INTERCONEXION!D6</f>
        <v>1440</v>
      </c>
      <c r="C11" s="503">
        <v>0</v>
      </c>
      <c r="D11" s="503">
        <f>INTERCONEXION!F6</f>
        <v>3692.7719999999999</v>
      </c>
      <c r="E11" s="501">
        <f t="shared" ref="E11:E40" si="0">G11*1.8+32</f>
        <v>67.597520000000003</v>
      </c>
      <c r="F11" s="504">
        <f t="shared" ref="F11:F40" si="1">D11*1</f>
        <v>3692.7719999999999</v>
      </c>
      <c r="G11" s="504">
        <f>INTERCONEXION!G6</f>
        <v>19.776399999999999</v>
      </c>
      <c r="H11" s="504">
        <f t="shared" ref="H11:H37" si="2">C11/10</f>
        <v>0</v>
      </c>
      <c r="I11" s="513">
        <f>INTERCONEXION!J6*1000</f>
        <v>6412.3</v>
      </c>
      <c r="J11" s="88"/>
      <c r="K11" s="106"/>
      <c r="L11" s="514">
        <f t="shared" ref="L11:L37" si="3">I11*J11/1000000</f>
        <v>0</v>
      </c>
      <c r="M11" s="514">
        <f t="shared" ref="M11:M40" si="4">L11/0.252</f>
        <v>0</v>
      </c>
      <c r="N11" s="109"/>
    </row>
    <row r="12" spans="1:14" x14ac:dyDescent="0.2">
      <c r="A12" s="97">
        <f t="shared" ref="A12:A37" si="5">A11+1</f>
        <v>42188</v>
      </c>
      <c r="B12" s="502">
        <f>INTERCONEXION!D7</f>
        <v>1439.933</v>
      </c>
      <c r="C12" s="503">
        <v>0</v>
      </c>
      <c r="D12" s="503">
        <f>INTERCONEXION!F7</f>
        <v>3720.1329999999998</v>
      </c>
      <c r="E12" s="501">
        <f t="shared" si="0"/>
        <v>68.619740000000007</v>
      </c>
      <c r="F12" s="504">
        <f t="shared" si="1"/>
        <v>3720.1329999999998</v>
      </c>
      <c r="G12" s="504">
        <f>INTERCONEXION!G7</f>
        <v>20.3443</v>
      </c>
      <c r="H12" s="504">
        <f t="shared" si="2"/>
        <v>0</v>
      </c>
      <c r="I12" s="513">
        <f>INTERCONEXION!J7*1000</f>
        <v>5351.7</v>
      </c>
      <c r="J12" s="88"/>
      <c r="K12" s="222"/>
      <c r="L12" s="514">
        <f t="shared" si="3"/>
        <v>0</v>
      </c>
      <c r="M12" s="514">
        <f t="shared" si="4"/>
        <v>0</v>
      </c>
    </row>
    <row r="13" spans="1:14" x14ac:dyDescent="0.2">
      <c r="A13" s="97">
        <f t="shared" si="5"/>
        <v>42189</v>
      </c>
      <c r="B13" s="502">
        <f>INTERCONEXION!D8</f>
        <v>164.2</v>
      </c>
      <c r="C13" s="503">
        <v>0</v>
      </c>
      <c r="D13" s="503">
        <f>INTERCONEXION!F8</f>
        <v>3713.453</v>
      </c>
      <c r="E13" s="501">
        <f t="shared" si="0"/>
        <v>78.879019999999997</v>
      </c>
      <c r="F13" s="504">
        <f t="shared" si="1"/>
        <v>3713.453</v>
      </c>
      <c r="G13" s="504">
        <f>INTERCONEXION!G8</f>
        <v>26.043900000000001</v>
      </c>
      <c r="H13" s="504">
        <f t="shared" si="2"/>
        <v>0</v>
      </c>
      <c r="I13" s="513">
        <f>INTERCONEXION!J8*1000</f>
        <v>229</v>
      </c>
      <c r="J13" s="88"/>
      <c r="K13" s="126"/>
      <c r="L13" s="514">
        <f t="shared" si="3"/>
        <v>0</v>
      </c>
      <c r="M13" s="514">
        <f t="shared" si="4"/>
        <v>0</v>
      </c>
    </row>
    <row r="14" spans="1:14" x14ac:dyDescent="0.2">
      <c r="A14" s="97">
        <f t="shared" si="5"/>
        <v>42190</v>
      </c>
      <c r="B14" s="502">
        <f>INTERCONEXION!D9</f>
        <v>1259.433</v>
      </c>
      <c r="C14" s="503">
        <v>0</v>
      </c>
      <c r="D14" s="503">
        <f>INTERCONEXION!F9</f>
        <v>3702.9380000000001</v>
      </c>
      <c r="E14" s="501">
        <f t="shared" si="0"/>
        <v>64.15628000000001</v>
      </c>
      <c r="F14" s="504">
        <f t="shared" si="1"/>
        <v>3702.9380000000001</v>
      </c>
      <c r="G14" s="504">
        <f>INTERCONEXION!G9</f>
        <v>17.864599999999999</v>
      </c>
      <c r="H14" s="504">
        <f t="shared" si="2"/>
        <v>0</v>
      </c>
      <c r="I14" s="513">
        <f>INTERCONEXION!J9*1000</f>
        <v>1263.8</v>
      </c>
      <c r="J14" s="88"/>
      <c r="K14" s="126"/>
      <c r="L14" s="514">
        <f t="shared" si="3"/>
        <v>0</v>
      </c>
      <c r="M14" s="514">
        <f t="shared" si="4"/>
        <v>0</v>
      </c>
    </row>
    <row r="15" spans="1:14" x14ac:dyDescent="0.2">
      <c r="A15" s="97">
        <f t="shared" si="5"/>
        <v>42191</v>
      </c>
      <c r="B15" s="502">
        <f>INTERCONEXION!D10</f>
        <v>1440</v>
      </c>
      <c r="C15" s="503">
        <v>0</v>
      </c>
      <c r="D15" s="503">
        <f>INTERCONEXION!F10</f>
        <v>3693.6039999999998</v>
      </c>
      <c r="E15" s="501">
        <f t="shared" si="0"/>
        <v>68.997919999999993</v>
      </c>
      <c r="F15" s="504">
        <f t="shared" si="1"/>
        <v>3693.6039999999998</v>
      </c>
      <c r="G15" s="504">
        <f>INTERCONEXION!G10</f>
        <v>20.554400000000001</v>
      </c>
      <c r="H15" s="504">
        <f t="shared" si="2"/>
        <v>0</v>
      </c>
      <c r="I15" s="513">
        <f>INTERCONEXION!J10*1000</f>
        <v>6730.2</v>
      </c>
      <c r="J15" s="88"/>
      <c r="K15" s="126"/>
      <c r="L15" s="514">
        <f t="shared" si="3"/>
        <v>0</v>
      </c>
      <c r="M15" s="514">
        <f t="shared" si="4"/>
        <v>0</v>
      </c>
    </row>
    <row r="16" spans="1:14" x14ac:dyDescent="0.2">
      <c r="A16" s="97">
        <f t="shared" si="5"/>
        <v>42192</v>
      </c>
      <c r="B16" s="502">
        <f>INTERCONEXION!D11</f>
        <v>1440</v>
      </c>
      <c r="C16" s="503">
        <v>0</v>
      </c>
      <c r="D16" s="503">
        <f>INTERCONEXION!F11</f>
        <v>3708.2310000000002</v>
      </c>
      <c r="E16" s="501">
        <f t="shared" si="0"/>
        <v>70.167200000000008</v>
      </c>
      <c r="F16" s="504">
        <f t="shared" si="1"/>
        <v>3708.2310000000002</v>
      </c>
      <c r="G16" s="504">
        <f>INTERCONEXION!G11</f>
        <v>21.204000000000001</v>
      </c>
      <c r="H16" s="504">
        <f t="shared" si="2"/>
        <v>0</v>
      </c>
      <c r="I16" s="513">
        <f>INTERCONEXION!J11*1000</f>
        <v>6345.3</v>
      </c>
      <c r="J16" s="88"/>
      <c r="K16" s="126"/>
      <c r="L16" s="514">
        <f t="shared" si="3"/>
        <v>0</v>
      </c>
      <c r="M16" s="514">
        <f t="shared" si="4"/>
        <v>0</v>
      </c>
    </row>
    <row r="17" spans="1:15" x14ac:dyDescent="0.2">
      <c r="A17" s="97">
        <f t="shared" si="5"/>
        <v>42193</v>
      </c>
      <c r="B17" s="502">
        <f>INTERCONEXION!D12</f>
        <v>0</v>
      </c>
      <c r="C17" s="503">
        <v>0</v>
      </c>
      <c r="D17" s="503">
        <f>INTERCONEXION!F12</f>
        <v>0</v>
      </c>
      <c r="E17" s="501">
        <f t="shared" si="0"/>
        <v>32</v>
      </c>
      <c r="F17" s="504">
        <f t="shared" si="1"/>
        <v>0</v>
      </c>
      <c r="G17" s="504">
        <f>INTERCONEXION!G12</f>
        <v>0</v>
      </c>
      <c r="H17" s="504">
        <f t="shared" si="2"/>
        <v>0</v>
      </c>
      <c r="I17" s="513">
        <f>INTERCONEXION!J12*1000</f>
        <v>0</v>
      </c>
      <c r="J17" s="88"/>
      <c r="K17" s="126"/>
      <c r="L17" s="514">
        <f t="shared" si="3"/>
        <v>0</v>
      </c>
      <c r="M17" s="514">
        <f t="shared" si="4"/>
        <v>0</v>
      </c>
    </row>
    <row r="18" spans="1:15" x14ac:dyDescent="0.2">
      <c r="A18" s="97">
        <f t="shared" si="5"/>
        <v>42194</v>
      </c>
      <c r="B18" s="502">
        <f>INTERCONEXION!D13</f>
        <v>0</v>
      </c>
      <c r="C18" s="503">
        <v>0</v>
      </c>
      <c r="D18" s="503">
        <f>INTERCONEXION!F13</f>
        <v>0</v>
      </c>
      <c r="E18" s="501">
        <f t="shared" si="0"/>
        <v>32</v>
      </c>
      <c r="F18" s="504">
        <f t="shared" si="1"/>
        <v>0</v>
      </c>
      <c r="G18" s="504">
        <f>INTERCONEXION!G13</f>
        <v>0</v>
      </c>
      <c r="H18" s="504">
        <f t="shared" si="2"/>
        <v>0</v>
      </c>
      <c r="I18" s="513">
        <f>INTERCONEXION!J13*1000</f>
        <v>0</v>
      </c>
      <c r="J18" s="88"/>
      <c r="K18" s="126"/>
      <c r="L18" s="514">
        <f t="shared" si="3"/>
        <v>0</v>
      </c>
      <c r="M18" s="514">
        <f t="shared" si="4"/>
        <v>0</v>
      </c>
    </row>
    <row r="19" spans="1:15" x14ac:dyDescent="0.2">
      <c r="A19" s="97">
        <f t="shared" si="5"/>
        <v>42195</v>
      </c>
      <c r="B19" s="502">
        <f>INTERCONEXION!D14</f>
        <v>0</v>
      </c>
      <c r="C19" s="503">
        <v>0</v>
      </c>
      <c r="D19" s="503">
        <f>INTERCONEXION!F14</f>
        <v>0</v>
      </c>
      <c r="E19" s="501">
        <f t="shared" si="0"/>
        <v>32</v>
      </c>
      <c r="F19" s="504">
        <f t="shared" si="1"/>
        <v>0</v>
      </c>
      <c r="G19" s="504">
        <f>INTERCONEXION!G14</f>
        <v>0</v>
      </c>
      <c r="H19" s="504">
        <f t="shared" si="2"/>
        <v>0</v>
      </c>
      <c r="I19" s="513">
        <f>INTERCONEXION!J14*1000</f>
        <v>0</v>
      </c>
      <c r="J19" s="88"/>
      <c r="K19" s="126"/>
      <c r="L19" s="514">
        <f t="shared" si="3"/>
        <v>0</v>
      </c>
      <c r="M19" s="514">
        <f t="shared" si="4"/>
        <v>0</v>
      </c>
    </row>
    <row r="20" spans="1:15" x14ac:dyDescent="0.2">
      <c r="A20" s="97">
        <f t="shared" si="5"/>
        <v>42196</v>
      </c>
      <c r="B20" s="502">
        <f>INTERCONEXION!D15</f>
        <v>0</v>
      </c>
      <c r="C20" s="503">
        <v>0</v>
      </c>
      <c r="D20" s="503">
        <f>INTERCONEXION!F15</f>
        <v>0</v>
      </c>
      <c r="E20" s="501">
        <f t="shared" si="0"/>
        <v>32</v>
      </c>
      <c r="F20" s="504">
        <f t="shared" si="1"/>
        <v>0</v>
      </c>
      <c r="G20" s="504">
        <f>INTERCONEXION!G15</f>
        <v>0</v>
      </c>
      <c r="H20" s="504">
        <f t="shared" si="2"/>
        <v>0</v>
      </c>
      <c r="I20" s="513">
        <f>INTERCONEXION!J15*1000</f>
        <v>0</v>
      </c>
      <c r="J20" s="125"/>
      <c r="K20" s="126"/>
      <c r="L20" s="514">
        <f t="shared" si="3"/>
        <v>0</v>
      </c>
      <c r="M20" s="514">
        <f t="shared" si="4"/>
        <v>0</v>
      </c>
      <c r="N20" s="98"/>
    </row>
    <row r="21" spans="1:15" x14ac:dyDescent="0.2">
      <c r="A21" s="97">
        <f t="shared" si="5"/>
        <v>42197</v>
      </c>
      <c r="B21" s="502">
        <f>INTERCONEXION!D16</f>
        <v>0</v>
      </c>
      <c r="C21" s="503">
        <v>0</v>
      </c>
      <c r="D21" s="503">
        <f>INTERCONEXION!F16</f>
        <v>0</v>
      </c>
      <c r="E21" s="501">
        <f t="shared" si="0"/>
        <v>32</v>
      </c>
      <c r="F21" s="504">
        <f t="shared" si="1"/>
        <v>0</v>
      </c>
      <c r="G21" s="504">
        <f>INTERCONEXION!G16</f>
        <v>0</v>
      </c>
      <c r="H21" s="504">
        <f t="shared" si="2"/>
        <v>0</v>
      </c>
      <c r="I21" s="513">
        <f>INTERCONEXION!J16*1000</f>
        <v>0</v>
      </c>
      <c r="J21" s="125"/>
      <c r="K21" s="126"/>
      <c r="L21" s="514">
        <f t="shared" si="3"/>
        <v>0</v>
      </c>
      <c r="M21" s="514">
        <f t="shared" si="4"/>
        <v>0</v>
      </c>
    </row>
    <row r="22" spans="1:15" x14ac:dyDescent="0.2">
      <c r="A22" s="97">
        <f t="shared" si="5"/>
        <v>42198</v>
      </c>
      <c r="B22" s="502">
        <f>INTERCONEXION!D17</f>
        <v>0</v>
      </c>
      <c r="C22" s="503">
        <v>0</v>
      </c>
      <c r="D22" s="503">
        <f>INTERCONEXION!F17</f>
        <v>0</v>
      </c>
      <c r="E22" s="501">
        <f t="shared" si="0"/>
        <v>32</v>
      </c>
      <c r="F22" s="504">
        <f t="shared" si="1"/>
        <v>0</v>
      </c>
      <c r="G22" s="504">
        <f>INTERCONEXION!G17</f>
        <v>0</v>
      </c>
      <c r="H22" s="504">
        <f t="shared" si="2"/>
        <v>0</v>
      </c>
      <c r="I22" s="513">
        <f>INTERCONEXION!J17*1000</f>
        <v>0</v>
      </c>
      <c r="J22" s="125"/>
      <c r="K22" s="126"/>
      <c r="L22" s="514">
        <f t="shared" si="3"/>
        <v>0</v>
      </c>
      <c r="M22" s="514">
        <f t="shared" si="4"/>
        <v>0</v>
      </c>
    </row>
    <row r="23" spans="1:15" x14ac:dyDescent="0.2">
      <c r="A23" s="97">
        <f t="shared" si="5"/>
        <v>42199</v>
      </c>
      <c r="B23" s="502">
        <f>INTERCONEXION!D18</f>
        <v>0</v>
      </c>
      <c r="C23" s="503">
        <v>0</v>
      </c>
      <c r="D23" s="503">
        <f>INTERCONEXION!F18</f>
        <v>0</v>
      </c>
      <c r="E23" s="501">
        <f t="shared" si="0"/>
        <v>32</v>
      </c>
      <c r="F23" s="504">
        <f t="shared" si="1"/>
        <v>0</v>
      </c>
      <c r="G23" s="504">
        <f>INTERCONEXION!G18</f>
        <v>0</v>
      </c>
      <c r="H23" s="504">
        <f t="shared" si="2"/>
        <v>0</v>
      </c>
      <c r="I23" s="513">
        <f>INTERCONEXION!J18*1000</f>
        <v>0</v>
      </c>
      <c r="J23" s="125"/>
      <c r="K23" s="126"/>
      <c r="L23" s="514">
        <f t="shared" si="3"/>
        <v>0</v>
      </c>
      <c r="M23" s="514">
        <f t="shared" si="4"/>
        <v>0</v>
      </c>
      <c r="O23" s="98"/>
    </row>
    <row r="24" spans="1:15" x14ac:dyDescent="0.2">
      <c r="A24" s="97">
        <f t="shared" si="5"/>
        <v>42200</v>
      </c>
      <c r="B24" s="502">
        <f>INTERCONEXION!D19</f>
        <v>0</v>
      </c>
      <c r="C24" s="503">
        <v>0</v>
      </c>
      <c r="D24" s="503">
        <f>INTERCONEXION!F19</f>
        <v>0</v>
      </c>
      <c r="E24" s="501">
        <f t="shared" si="0"/>
        <v>32</v>
      </c>
      <c r="F24" s="504">
        <f t="shared" si="1"/>
        <v>0</v>
      </c>
      <c r="G24" s="504">
        <f>INTERCONEXION!G19</f>
        <v>0</v>
      </c>
      <c r="H24" s="504">
        <f t="shared" si="2"/>
        <v>0</v>
      </c>
      <c r="I24" s="513">
        <f>INTERCONEXION!J19*1000</f>
        <v>0</v>
      </c>
      <c r="J24" s="123"/>
      <c r="K24" s="106"/>
      <c r="L24" s="514">
        <f t="shared" si="3"/>
        <v>0</v>
      </c>
      <c r="M24" s="514">
        <f t="shared" si="4"/>
        <v>0</v>
      </c>
      <c r="N24" s="98"/>
    </row>
    <row r="25" spans="1:15" x14ac:dyDescent="0.2">
      <c r="A25" s="97">
        <f t="shared" si="5"/>
        <v>42201</v>
      </c>
      <c r="B25" s="502">
        <f>INTERCONEXION!D20</f>
        <v>0</v>
      </c>
      <c r="C25" s="503">
        <v>0</v>
      </c>
      <c r="D25" s="503">
        <f>INTERCONEXION!F20</f>
        <v>0</v>
      </c>
      <c r="E25" s="501">
        <f t="shared" si="0"/>
        <v>32</v>
      </c>
      <c r="F25" s="504">
        <f t="shared" si="1"/>
        <v>0</v>
      </c>
      <c r="G25" s="504">
        <f>INTERCONEXION!G20</f>
        <v>0</v>
      </c>
      <c r="H25" s="504">
        <f t="shared" si="2"/>
        <v>0</v>
      </c>
      <c r="I25" s="513">
        <f>INTERCONEXION!J20*1000</f>
        <v>0</v>
      </c>
      <c r="J25" s="123"/>
      <c r="K25" s="122"/>
      <c r="L25" s="514">
        <f t="shared" si="3"/>
        <v>0</v>
      </c>
      <c r="M25" s="514">
        <f t="shared" si="4"/>
        <v>0</v>
      </c>
    </row>
    <row r="26" spans="1:15" x14ac:dyDescent="0.2">
      <c r="A26" s="97">
        <f t="shared" si="5"/>
        <v>42202</v>
      </c>
      <c r="B26" s="502">
        <f>INTERCONEXION!D21</f>
        <v>0</v>
      </c>
      <c r="C26" s="503">
        <v>0</v>
      </c>
      <c r="D26" s="503">
        <f>INTERCONEXION!F21</f>
        <v>0</v>
      </c>
      <c r="E26" s="501">
        <f t="shared" si="0"/>
        <v>32</v>
      </c>
      <c r="F26" s="504">
        <f t="shared" si="1"/>
        <v>0</v>
      </c>
      <c r="G26" s="504">
        <f>INTERCONEXION!G21</f>
        <v>0</v>
      </c>
      <c r="H26" s="504">
        <f t="shared" si="2"/>
        <v>0</v>
      </c>
      <c r="I26" s="513">
        <f>INTERCONEXION!J21*1000</f>
        <v>0</v>
      </c>
      <c r="J26" s="123"/>
      <c r="K26" s="124"/>
      <c r="L26" s="514">
        <f t="shared" si="3"/>
        <v>0</v>
      </c>
      <c r="M26" s="514">
        <f t="shared" si="4"/>
        <v>0</v>
      </c>
    </row>
    <row r="27" spans="1:15" x14ac:dyDescent="0.2">
      <c r="A27" s="97">
        <f t="shared" si="5"/>
        <v>42203</v>
      </c>
      <c r="B27" s="502">
        <f>INTERCONEXION!D22</f>
        <v>0</v>
      </c>
      <c r="C27" s="503">
        <v>0</v>
      </c>
      <c r="D27" s="503">
        <f>INTERCONEXION!F22</f>
        <v>0</v>
      </c>
      <c r="E27" s="501">
        <f t="shared" si="0"/>
        <v>32</v>
      </c>
      <c r="F27" s="504">
        <f t="shared" si="1"/>
        <v>0</v>
      </c>
      <c r="G27" s="504">
        <f>INTERCONEXION!G22</f>
        <v>0</v>
      </c>
      <c r="H27" s="504">
        <f t="shared" si="2"/>
        <v>0</v>
      </c>
      <c r="I27" s="513">
        <f>INTERCONEXION!J22*1000</f>
        <v>0</v>
      </c>
      <c r="J27" s="88"/>
      <c r="K27" s="106"/>
      <c r="L27" s="514">
        <f>I27*J27/1000000</f>
        <v>0</v>
      </c>
      <c r="M27" s="514">
        <f t="shared" si="4"/>
        <v>0</v>
      </c>
    </row>
    <row r="28" spans="1:15" x14ac:dyDescent="0.2">
      <c r="A28" s="97">
        <f t="shared" si="5"/>
        <v>42204</v>
      </c>
      <c r="B28" s="502">
        <f>INTERCONEXION!D23</f>
        <v>0</v>
      </c>
      <c r="C28" s="503">
        <v>0</v>
      </c>
      <c r="D28" s="503">
        <f>INTERCONEXION!F23</f>
        <v>0</v>
      </c>
      <c r="E28" s="501">
        <f t="shared" si="0"/>
        <v>32</v>
      </c>
      <c r="F28" s="504">
        <f t="shared" si="1"/>
        <v>0</v>
      </c>
      <c r="G28" s="504">
        <f>INTERCONEXION!G23</f>
        <v>0</v>
      </c>
      <c r="H28" s="504">
        <f t="shared" si="2"/>
        <v>0</v>
      </c>
      <c r="I28" s="513">
        <f>INTERCONEXION!J23*1000</f>
        <v>0</v>
      </c>
      <c r="J28" s="88"/>
      <c r="K28" s="106"/>
      <c r="L28" s="514">
        <f t="shared" si="3"/>
        <v>0</v>
      </c>
      <c r="M28" s="514">
        <f t="shared" si="4"/>
        <v>0</v>
      </c>
    </row>
    <row r="29" spans="1:15" x14ac:dyDescent="0.2">
      <c r="A29" s="97">
        <f t="shared" si="5"/>
        <v>42205</v>
      </c>
      <c r="B29" s="502">
        <f>INTERCONEXION!D24</f>
        <v>0</v>
      </c>
      <c r="C29" s="503">
        <v>0</v>
      </c>
      <c r="D29" s="503">
        <f>INTERCONEXION!F24</f>
        <v>0</v>
      </c>
      <c r="E29" s="501">
        <f t="shared" si="0"/>
        <v>32</v>
      </c>
      <c r="F29" s="504">
        <f t="shared" si="1"/>
        <v>0</v>
      </c>
      <c r="G29" s="504">
        <f>INTERCONEXION!G24</f>
        <v>0</v>
      </c>
      <c r="H29" s="504">
        <f t="shared" si="2"/>
        <v>0</v>
      </c>
      <c r="I29" s="513">
        <f>INTERCONEXION!J24*1000</f>
        <v>0</v>
      </c>
      <c r="J29" s="88"/>
      <c r="K29" s="106"/>
      <c r="L29" s="514">
        <f t="shared" si="3"/>
        <v>0</v>
      </c>
      <c r="M29" s="514">
        <f t="shared" si="4"/>
        <v>0</v>
      </c>
      <c r="N29" s="98"/>
    </row>
    <row r="30" spans="1:15" x14ac:dyDescent="0.2">
      <c r="A30" s="97">
        <f t="shared" si="5"/>
        <v>42206</v>
      </c>
      <c r="B30" s="502">
        <f>INTERCONEXION!D25</f>
        <v>0</v>
      </c>
      <c r="C30" s="503">
        <v>0</v>
      </c>
      <c r="D30" s="503">
        <f>INTERCONEXION!F25</f>
        <v>0</v>
      </c>
      <c r="E30" s="501">
        <f t="shared" si="0"/>
        <v>32</v>
      </c>
      <c r="F30" s="504">
        <f t="shared" si="1"/>
        <v>0</v>
      </c>
      <c r="G30" s="504">
        <f>INTERCONEXION!G25</f>
        <v>0</v>
      </c>
      <c r="H30" s="504">
        <f t="shared" si="2"/>
        <v>0</v>
      </c>
      <c r="I30" s="513">
        <f>INTERCONEXION!J25*1000</f>
        <v>0</v>
      </c>
      <c r="J30" s="88"/>
      <c r="K30" s="106"/>
      <c r="L30" s="514">
        <f t="shared" si="3"/>
        <v>0</v>
      </c>
      <c r="M30" s="514">
        <f t="shared" si="4"/>
        <v>0</v>
      </c>
    </row>
    <row r="31" spans="1:15" x14ac:dyDescent="0.2">
      <c r="A31" s="97">
        <f t="shared" si="5"/>
        <v>42207</v>
      </c>
      <c r="B31" s="502">
        <f>INTERCONEXION!D26</f>
        <v>0</v>
      </c>
      <c r="C31" s="503">
        <v>0</v>
      </c>
      <c r="D31" s="503">
        <f>INTERCONEXION!F26</f>
        <v>0</v>
      </c>
      <c r="E31" s="501">
        <f t="shared" si="0"/>
        <v>32</v>
      </c>
      <c r="F31" s="504">
        <f t="shared" si="1"/>
        <v>0</v>
      </c>
      <c r="G31" s="504">
        <f>INTERCONEXION!G26</f>
        <v>0</v>
      </c>
      <c r="H31" s="504">
        <f t="shared" si="2"/>
        <v>0</v>
      </c>
      <c r="I31" s="513">
        <f>INTERCONEXION!J26*1000</f>
        <v>0</v>
      </c>
      <c r="J31" s="88"/>
      <c r="K31" s="106"/>
      <c r="L31" s="514">
        <f t="shared" si="3"/>
        <v>0</v>
      </c>
      <c r="M31" s="514">
        <f t="shared" si="4"/>
        <v>0</v>
      </c>
    </row>
    <row r="32" spans="1:15" x14ac:dyDescent="0.2">
      <c r="A32" s="97">
        <f t="shared" si="5"/>
        <v>42208</v>
      </c>
      <c r="B32" s="502">
        <f>INTERCONEXION!D27</f>
        <v>0</v>
      </c>
      <c r="C32" s="503">
        <v>0</v>
      </c>
      <c r="D32" s="503">
        <f>INTERCONEXION!F27</f>
        <v>0</v>
      </c>
      <c r="E32" s="501">
        <f t="shared" si="0"/>
        <v>32</v>
      </c>
      <c r="F32" s="504">
        <f t="shared" si="1"/>
        <v>0</v>
      </c>
      <c r="G32" s="504">
        <f>INTERCONEXION!G27</f>
        <v>0</v>
      </c>
      <c r="H32" s="504">
        <f t="shared" si="2"/>
        <v>0</v>
      </c>
      <c r="I32" s="513">
        <f>INTERCONEXION!J27*1000</f>
        <v>0</v>
      </c>
      <c r="J32" s="88"/>
      <c r="K32" s="106"/>
      <c r="L32" s="514">
        <f>I32*J32/1000000</f>
        <v>0</v>
      </c>
      <c r="M32" s="514">
        <f t="shared" si="4"/>
        <v>0</v>
      </c>
    </row>
    <row r="33" spans="1:13" x14ac:dyDescent="0.2">
      <c r="A33" s="97">
        <f t="shared" si="5"/>
        <v>42209</v>
      </c>
      <c r="B33" s="502">
        <f>INTERCONEXION!D28</f>
        <v>0</v>
      </c>
      <c r="C33" s="503">
        <v>0</v>
      </c>
      <c r="D33" s="503">
        <f>INTERCONEXION!F28</f>
        <v>0</v>
      </c>
      <c r="E33" s="501">
        <f t="shared" si="0"/>
        <v>32</v>
      </c>
      <c r="F33" s="504">
        <f t="shared" si="1"/>
        <v>0</v>
      </c>
      <c r="G33" s="504">
        <f>INTERCONEXION!G28</f>
        <v>0</v>
      </c>
      <c r="H33" s="504">
        <f t="shared" si="2"/>
        <v>0</v>
      </c>
      <c r="I33" s="513">
        <f>INTERCONEXION!J28*1000</f>
        <v>0</v>
      </c>
      <c r="J33" s="88"/>
      <c r="K33" s="106"/>
      <c r="L33" s="514">
        <f t="shared" si="3"/>
        <v>0</v>
      </c>
      <c r="M33" s="514">
        <f t="shared" si="4"/>
        <v>0</v>
      </c>
    </row>
    <row r="34" spans="1:13" x14ac:dyDescent="0.2">
      <c r="A34" s="97">
        <f t="shared" si="5"/>
        <v>42210</v>
      </c>
      <c r="B34" s="502">
        <f>INTERCONEXION!D29</f>
        <v>0</v>
      </c>
      <c r="C34" s="503">
        <v>0</v>
      </c>
      <c r="D34" s="503">
        <f>INTERCONEXION!F29</f>
        <v>0</v>
      </c>
      <c r="E34" s="501">
        <f t="shared" si="0"/>
        <v>32</v>
      </c>
      <c r="F34" s="504">
        <f t="shared" si="1"/>
        <v>0</v>
      </c>
      <c r="G34" s="504">
        <f>INTERCONEXION!G29</f>
        <v>0</v>
      </c>
      <c r="H34" s="504">
        <f t="shared" si="2"/>
        <v>0</v>
      </c>
      <c r="I34" s="513">
        <f>INTERCONEXION!J29*1000</f>
        <v>0</v>
      </c>
      <c r="J34" s="88"/>
      <c r="K34" s="106"/>
      <c r="L34" s="514">
        <f t="shared" si="3"/>
        <v>0</v>
      </c>
      <c r="M34" s="514">
        <f t="shared" si="4"/>
        <v>0</v>
      </c>
    </row>
    <row r="35" spans="1:13" x14ac:dyDescent="0.2">
      <c r="A35" s="97">
        <f t="shared" si="5"/>
        <v>42211</v>
      </c>
      <c r="B35" s="502">
        <f>INTERCONEXION!D30</f>
        <v>0</v>
      </c>
      <c r="C35" s="503">
        <v>0</v>
      </c>
      <c r="D35" s="503">
        <f>INTERCONEXION!F30</f>
        <v>0</v>
      </c>
      <c r="E35" s="501">
        <f t="shared" si="0"/>
        <v>32</v>
      </c>
      <c r="F35" s="504">
        <f t="shared" si="1"/>
        <v>0</v>
      </c>
      <c r="G35" s="504">
        <f>INTERCONEXION!G30</f>
        <v>0</v>
      </c>
      <c r="H35" s="504">
        <f t="shared" si="2"/>
        <v>0</v>
      </c>
      <c r="I35" s="513">
        <f>INTERCONEXION!J30*1000</f>
        <v>0</v>
      </c>
      <c r="J35" s="88"/>
      <c r="K35" s="106"/>
      <c r="L35" s="514">
        <f t="shared" si="3"/>
        <v>0</v>
      </c>
      <c r="M35" s="514">
        <f t="shared" si="4"/>
        <v>0</v>
      </c>
    </row>
    <row r="36" spans="1:13" x14ac:dyDescent="0.2">
      <c r="A36" s="97">
        <f t="shared" si="5"/>
        <v>42212</v>
      </c>
      <c r="B36" s="502">
        <f>INTERCONEXION!D31</f>
        <v>0</v>
      </c>
      <c r="C36" s="503">
        <v>0</v>
      </c>
      <c r="D36" s="503">
        <f>INTERCONEXION!F31</f>
        <v>0</v>
      </c>
      <c r="E36" s="501">
        <f t="shared" si="0"/>
        <v>32</v>
      </c>
      <c r="F36" s="504">
        <f t="shared" si="1"/>
        <v>0</v>
      </c>
      <c r="G36" s="504">
        <f>INTERCONEXION!G31</f>
        <v>0</v>
      </c>
      <c r="H36" s="504">
        <f t="shared" si="2"/>
        <v>0</v>
      </c>
      <c r="I36" s="513">
        <f>INTERCONEXION!J31*1000</f>
        <v>0</v>
      </c>
      <c r="J36" s="88"/>
      <c r="K36" s="106"/>
      <c r="L36" s="514">
        <f t="shared" si="3"/>
        <v>0</v>
      </c>
      <c r="M36" s="514">
        <f t="shared" si="4"/>
        <v>0</v>
      </c>
    </row>
    <row r="37" spans="1:13" x14ac:dyDescent="0.2">
      <c r="A37" s="97">
        <f t="shared" si="5"/>
        <v>42213</v>
      </c>
      <c r="B37" s="502">
        <f>INTERCONEXION!D32</f>
        <v>0</v>
      </c>
      <c r="C37" s="503">
        <v>0</v>
      </c>
      <c r="D37" s="503">
        <f>INTERCONEXION!F32</f>
        <v>0</v>
      </c>
      <c r="E37" s="501">
        <f t="shared" si="0"/>
        <v>32</v>
      </c>
      <c r="F37" s="504">
        <f t="shared" si="1"/>
        <v>0</v>
      </c>
      <c r="G37" s="504">
        <f>INTERCONEXION!G32</f>
        <v>0</v>
      </c>
      <c r="H37" s="504">
        <f t="shared" si="2"/>
        <v>0</v>
      </c>
      <c r="I37" s="513">
        <f>INTERCONEXION!J32*1000</f>
        <v>0</v>
      </c>
      <c r="J37" s="88"/>
      <c r="K37" s="106"/>
      <c r="L37" s="514">
        <f t="shared" si="3"/>
        <v>0</v>
      </c>
      <c r="M37" s="514">
        <f t="shared" si="4"/>
        <v>0</v>
      </c>
    </row>
    <row r="38" spans="1:13" x14ac:dyDescent="0.2">
      <c r="A38" s="97">
        <f>A37+1</f>
        <v>42214</v>
      </c>
      <c r="B38" s="502">
        <f>INTERCONEXION!D34</f>
        <v>0</v>
      </c>
      <c r="C38" s="503">
        <v>0</v>
      </c>
      <c r="D38" s="503">
        <f>INTERCONEXION!F33</f>
        <v>0</v>
      </c>
      <c r="E38" s="501">
        <f t="shared" si="0"/>
        <v>32</v>
      </c>
      <c r="F38" s="504">
        <f t="shared" si="1"/>
        <v>0</v>
      </c>
      <c r="G38" s="504">
        <f>INTERCONEXION!G34</f>
        <v>0</v>
      </c>
      <c r="H38" s="504">
        <f>C38/10</f>
        <v>0</v>
      </c>
      <c r="I38" s="513">
        <f>INTERCONEXION!J33*1000</f>
        <v>0</v>
      </c>
      <c r="J38" s="88"/>
      <c r="K38" s="106"/>
      <c r="L38" s="514">
        <f>I38*J38/1000000</f>
        <v>0</v>
      </c>
      <c r="M38" s="514">
        <f t="shared" si="4"/>
        <v>0</v>
      </c>
    </row>
    <row r="39" spans="1:13" x14ac:dyDescent="0.2">
      <c r="A39" s="97">
        <f>A38+1</f>
        <v>42215</v>
      </c>
      <c r="B39" s="502">
        <f>INTERCONEXION!D35</f>
        <v>0</v>
      </c>
      <c r="C39" s="503">
        <v>0</v>
      </c>
      <c r="D39" s="503">
        <f>INTERCONEXION!F34</f>
        <v>0</v>
      </c>
      <c r="E39" s="501">
        <f t="shared" si="0"/>
        <v>32</v>
      </c>
      <c r="F39" s="504">
        <f t="shared" si="1"/>
        <v>0</v>
      </c>
      <c r="G39" s="504">
        <f>INTERCONEXION!G35</f>
        <v>0</v>
      </c>
      <c r="H39" s="504">
        <f>C39/10</f>
        <v>0</v>
      </c>
      <c r="I39" s="513">
        <f>INTERCONEXION!J34*1000</f>
        <v>0</v>
      </c>
      <c r="J39" s="88"/>
      <c r="K39" s="106"/>
      <c r="L39" s="514">
        <f>I39*J39/1000000</f>
        <v>0</v>
      </c>
      <c r="M39" s="514">
        <f t="shared" si="4"/>
        <v>0</v>
      </c>
    </row>
    <row r="40" spans="1:13" x14ac:dyDescent="0.2">
      <c r="A40" s="97">
        <f>A39+1</f>
        <v>42216</v>
      </c>
      <c r="B40" s="502">
        <f>INTERCONEXION!D36</f>
        <v>0</v>
      </c>
      <c r="C40" s="503">
        <v>0</v>
      </c>
      <c r="D40" s="503">
        <f>INTERCONEXION!F35</f>
        <v>0</v>
      </c>
      <c r="E40" s="501">
        <f t="shared" si="0"/>
        <v>32</v>
      </c>
      <c r="F40" s="504">
        <f t="shared" si="1"/>
        <v>0</v>
      </c>
      <c r="G40" s="504">
        <f>INTERCONEXION!G36</f>
        <v>0</v>
      </c>
      <c r="H40" s="504">
        <f>C40/10</f>
        <v>0</v>
      </c>
      <c r="I40" s="513">
        <f>INTERCONEXION!J35*1000</f>
        <v>0</v>
      </c>
      <c r="J40" s="88"/>
      <c r="K40" s="106"/>
      <c r="L40" s="514">
        <f>I40*J40/1000000</f>
        <v>0</v>
      </c>
      <c r="M40" s="514">
        <f t="shared" si="4"/>
        <v>0</v>
      </c>
    </row>
    <row r="41" spans="1:13" x14ac:dyDescent="0.2">
      <c r="F41" s="98"/>
      <c r="G41" s="98"/>
      <c r="I41" s="508">
        <f>SUM(I10:I40)</f>
        <v>32699.599999999999</v>
      </c>
      <c r="J41" s="509">
        <f>L41*1000000/I41</f>
        <v>0</v>
      </c>
      <c r="K41" s="510"/>
      <c r="L41" s="511">
        <f>SUM(L10:L40)</f>
        <v>0</v>
      </c>
      <c r="M41" s="510">
        <f>SUM(M10:M40)</f>
        <v>0</v>
      </c>
    </row>
    <row r="42" spans="1:13" x14ac:dyDescent="0.2">
      <c r="I42" s="512"/>
      <c r="J42" s="509"/>
      <c r="K42" s="510"/>
      <c r="L42" s="511"/>
      <c r="M42" s="510"/>
    </row>
    <row r="43" spans="1:13" x14ac:dyDescent="0.2">
      <c r="L43" s="109"/>
    </row>
    <row r="47" spans="1:13" x14ac:dyDescent="0.2">
      <c r="A47" s="315" t="s">
        <v>174</v>
      </c>
      <c r="B47" s="309" t="s">
        <v>175</v>
      </c>
    </row>
    <row r="48" spans="1:13" x14ac:dyDescent="0.2">
      <c r="A48" s="315" t="s">
        <v>94</v>
      </c>
      <c r="B48" s="316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7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7"/>
  <sheetViews>
    <sheetView topLeftCell="A14" workbookViewId="0">
      <selection activeCell="C10" sqref="C1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3" width="13.28515625" customWidth="1"/>
    <col min="4" max="4" width="12.85546875" bestFit="1" customWidth="1"/>
    <col min="5" max="5" width="13.140625" bestFit="1" customWidth="1"/>
    <col min="6" max="6" width="13.140625" style="120" bestFit="1" customWidth="1"/>
    <col min="7" max="7" width="12.140625" bestFit="1" customWidth="1"/>
  </cols>
  <sheetData>
    <row r="1" spans="1:8" x14ac:dyDescent="0.2">
      <c r="A1" s="781" t="s">
        <v>0</v>
      </c>
      <c r="B1" s="781"/>
      <c r="C1" s="781"/>
      <c r="D1" s="781"/>
      <c r="E1" s="781"/>
      <c r="F1" s="781"/>
      <c r="G1" s="781"/>
      <c r="H1" s="781"/>
    </row>
    <row r="2" spans="1:8" x14ac:dyDescent="0.2">
      <c r="A2" s="782" t="s">
        <v>8</v>
      </c>
      <c r="B2" s="782"/>
      <c r="C2" s="782"/>
      <c r="D2" s="782"/>
      <c r="E2" s="782"/>
      <c r="F2" s="782"/>
      <c r="G2" s="782"/>
      <c r="H2" s="782"/>
    </row>
    <row r="3" spans="1:8" x14ac:dyDescent="0.2">
      <c r="A3" s="782" t="s">
        <v>9</v>
      </c>
      <c r="B3" s="782"/>
      <c r="C3" s="782"/>
      <c r="D3" s="782"/>
      <c r="E3" s="782"/>
      <c r="F3" s="782"/>
      <c r="G3" s="782"/>
      <c r="H3" s="782"/>
    </row>
    <row r="4" spans="1:8" x14ac:dyDescent="0.2">
      <c r="A4" s="782"/>
      <c r="B4" s="782"/>
      <c r="C4" s="782"/>
      <c r="D4" s="782"/>
      <c r="E4" s="782"/>
      <c r="F4" s="782"/>
      <c r="G4" s="782"/>
      <c r="H4" s="782"/>
    </row>
    <row r="5" spans="1:8" x14ac:dyDescent="0.2">
      <c r="A5" s="114"/>
      <c r="B5" s="114"/>
      <c r="C5" s="114"/>
      <c r="D5" s="114"/>
      <c r="E5" s="114"/>
      <c r="F5" s="113"/>
      <c r="G5" s="283"/>
      <c r="H5" s="115"/>
    </row>
    <row r="6" spans="1:8" x14ac:dyDescent="0.2">
      <c r="A6" s="783" t="s">
        <v>1</v>
      </c>
      <c r="B6" s="783"/>
      <c r="C6" s="783"/>
      <c r="D6" s="783"/>
      <c r="E6" s="783"/>
      <c r="F6" s="783"/>
      <c r="G6" s="783"/>
      <c r="H6" s="783"/>
    </row>
    <row r="7" spans="1:8" x14ac:dyDescent="0.2">
      <c r="A7" s="784" t="str">
        <f>'Servicios por terceros'!A6:J6</f>
        <v>Estación 1102-01, GAS NATURAL DE SALAMANCA</v>
      </c>
      <c r="B7" s="784"/>
      <c r="C7" s="784"/>
      <c r="D7" s="784"/>
      <c r="E7" s="784"/>
      <c r="F7" s="784"/>
      <c r="G7" s="784"/>
      <c r="H7" s="784"/>
    </row>
    <row r="8" spans="1:8" ht="13.5" thickBot="1" x14ac:dyDescent="0.25">
      <c r="A8" s="110"/>
      <c r="B8" s="110"/>
      <c r="C8" s="110"/>
      <c r="D8" s="110"/>
      <c r="E8" s="116"/>
      <c r="F8" s="117"/>
      <c r="G8" s="116"/>
      <c r="H8" s="110"/>
    </row>
    <row r="9" spans="1:8" x14ac:dyDescent="0.2">
      <c r="A9" s="284" t="s">
        <v>39</v>
      </c>
      <c r="B9" s="285" t="s">
        <v>263</v>
      </c>
      <c r="C9" s="285" t="s">
        <v>244</v>
      </c>
      <c r="D9" s="286" t="s">
        <v>55</v>
      </c>
      <c r="F9"/>
    </row>
    <row r="10" spans="1:8" x14ac:dyDescent="0.2">
      <c r="A10" s="287">
        <f>Cálculos!A10</f>
        <v>42186</v>
      </c>
      <c r="B10" s="118">
        <f>IF(Resumen!B10&gt;1,1,0)</f>
        <v>1</v>
      </c>
      <c r="C10" s="118">
        <f>IF(Resumen!C10&gt;1,1,0)</f>
        <v>1</v>
      </c>
      <c r="D10" s="288">
        <f t="shared" ref="D10:D40" si="0">SUM(B10:C10)</f>
        <v>2</v>
      </c>
      <c r="E10" s="289"/>
      <c r="F10"/>
    </row>
    <row r="11" spans="1:8" x14ac:dyDescent="0.2">
      <c r="A11" s="287">
        <f>Cálculos!A11</f>
        <v>42187</v>
      </c>
      <c r="B11" s="118">
        <f>IF(Resumen!B11&gt;1,1,0)</f>
        <v>1</v>
      </c>
      <c r="C11" s="118">
        <f>IF(Resumen!C11&gt;1,1,0)</f>
        <v>1</v>
      </c>
      <c r="D11" s="288">
        <f t="shared" si="0"/>
        <v>2</v>
      </c>
      <c r="E11" s="289"/>
      <c r="F11"/>
    </row>
    <row r="12" spans="1:8" x14ac:dyDescent="0.2">
      <c r="A12" s="287">
        <f>Cálculos!A12</f>
        <v>42188</v>
      </c>
      <c r="B12" s="118">
        <f>IF(Resumen!B12&gt;1,1,0)</f>
        <v>1</v>
      </c>
      <c r="C12" s="118">
        <f>IF(Resumen!C12&gt;1,1,0)</f>
        <v>1</v>
      </c>
      <c r="D12" s="288">
        <f t="shared" si="0"/>
        <v>2</v>
      </c>
      <c r="E12" s="289"/>
      <c r="F12"/>
    </row>
    <row r="13" spans="1:8" x14ac:dyDescent="0.2">
      <c r="A13" s="287">
        <f>Cálculos!A13</f>
        <v>42189</v>
      </c>
      <c r="B13" s="118">
        <f>IF(Resumen!B13&gt;1,1,0)</f>
        <v>1</v>
      </c>
      <c r="C13" s="118">
        <f>IF(Resumen!C13&gt;1,1,0)</f>
        <v>1</v>
      </c>
      <c r="D13" s="288">
        <f t="shared" si="0"/>
        <v>2</v>
      </c>
      <c r="E13" s="289"/>
      <c r="F13"/>
    </row>
    <row r="14" spans="1:8" x14ac:dyDescent="0.2">
      <c r="A14" s="287">
        <f>Cálculos!A14</f>
        <v>42190</v>
      </c>
      <c r="B14" s="118">
        <f>IF(Resumen!B14&gt;1,1,0)</f>
        <v>1</v>
      </c>
      <c r="C14" s="118">
        <f>IF(Resumen!C14&gt;1,1,0)</f>
        <v>1</v>
      </c>
      <c r="D14" s="288">
        <f t="shared" si="0"/>
        <v>2</v>
      </c>
      <c r="E14" s="289"/>
      <c r="F14"/>
    </row>
    <row r="15" spans="1:8" x14ac:dyDescent="0.2">
      <c r="A15" s="287">
        <f>Cálculos!A15</f>
        <v>42191</v>
      </c>
      <c r="B15" s="118">
        <f>IF(Resumen!B15&gt;1,1,0)</f>
        <v>1</v>
      </c>
      <c r="C15" s="118">
        <f>IF(Resumen!C15&gt;1,1,0)</f>
        <v>1</v>
      </c>
      <c r="D15" s="288">
        <f t="shared" si="0"/>
        <v>2</v>
      </c>
      <c r="E15" s="289"/>
      <c r="F15"/>
    </row>
    <row r="16" spans="1:8" x14ac:dyDescent="0.2">
      <c r="A16" s="287">
        <f>Cálculos!A16</f>
        <v>42192</v>
      </c>
      <c r="B16" s="118">
        <f>IF(Resumen!B16&gt;1,1,0)</f>
        <v>1</v>
      </c>
      <c r="C16" s="118">
        <f>IF(Resumen!C16&gt;1,1,0)</f>
        <v>1</v>
      </c>
      <c r="D16" s="288">
        <f t="shared" si="0"/>
        <v>2</v>
      </c>
      <c r="E16" s="289"/>
      <c r="F16"/>
    </row>
    <row r="17" spans="1:6" x14ac:dyDescent="0.2">
      <c r="A17" s="287">
        <f>Cálculos!A17</f>
        <v>42193</v>
      </c>
      <c r="B17" s="118">
        <f>IF(Resumen!B17&gt;1,1,0)</f>
        <v>0</v>
      </c>
      <c r="C17" s="118">
        <f>IF(Resumen!C17&gt;1,1,0)</f>
        <v>0</v>
      </c>
      <c r="D17" s="288">
        <f t="shared" si="0"/>
        <v>0</v>
      </c>
      <c r="E17" s="289"/>
      <c r="F17"/>
    </row>
    <row r="18" spans="1:6" x14ac:dyDescent="0.2">
      <c r="A18" s="287">
        <f>Cálculos!A18</f>
        <v>42194</v>
      </c>
      <c r="B18" s="118">
        <f>IF(Resumen!B18&gt;1,1,0)</f>
        <v>0</v>
      </c>
      <c r="C18" s="118">
        <f>IF(Resumen!C18&gt;1,1,0)</f>
        <v>0</v>
      </c>
      <c r="D18" s="288">
        <f t="shared" si="0"/>
        <v>0</v>
      </c>
      <c r="E18" s="289"/>
      <c r="F18"/>
    </row>
    <row r="19" spans="1:6" x14ac:dyDescent="0.2">
      <c r="A19" s="287">
        <f>Cálculos!A19</f>
        <v>42195</v>
      </c>
      <c r="B19" s="118">
        <f>IF(Resumen!B19&gt;1,1,0)</f>
        <v>0</v>
      </c>
      <c r="C19" s="118">
        <f>IF(Resumen!C19&gt;1,1,0)</f>
        <v>0</v>
      </c>
      <c r="D19" s="288">
        <f t="shared" si="0"/>
        <v>0</v>
      </c>
      <c r="E19" s="289"/>
      <c r="F19"/>
    </row>
    <row r="20" spans="1:6" x14ac:dyDescent="0.2">
      <c r="A20" s="287">
        <f>Cálculos!A20</f>
        <v>42196</v>
      </c>
      <c r="B20" s="118">
        <f>IF(Resumen!B20&gt;1,1,0)</f>
        <v>0</v>
      </c>
      <c r="C20" s="118">
        <f>IF(Resumen!C20&gt;1,1,0)</f>
        <v>0</v>
      </c>
      <c r="D20" s="288">
        <f t="shared" si="0"/>
        <v>0</v>
      </c>
      <c r="E20" s="289"/>
      <c r="F20"/>
    </row>
    <row r="21" spans="1:6" x14ac:dyDescent="0.2">
      <c r="A21" s="287">
        <f>Cálculos!A21</f>
        <v>42197</v>
      </c>
      <c r="B21" s="118">
        <f>IF(Resumen!B21&gt;1,1,0)</f>
        <v>0</v>
      </c>
      <c r="C21" s="118">
        <f>IF(Resumen!C21&gt;1,1,0)</f>
        <v>0</v>
      </c>
      <c r="D21" s="288">
        <f t="shared" si="0"/>
        <v>0</v>
      </c>
      <c r="E21" s="289"/>
      <c r="F21"/>
    </row>
    <row r="22" spans="1:6" x14ac:dyDescent="0.2">
      <c r="A22" s="287">
        <f>Cálculos!A22</f>
        <v>42198</v>
      </c>
      <c r="B22" s="118">
        <f>IF(Resumen!B22&gt;1,1,0)</f>
        <v>0</v>
      </c>
      <c r="C22" s="118">
        <f>IF(Resumen!C22&gt;1,1,0)</f>
        <v>0</v>
      </c>
      <c r="D22" s="288">
        <f t="shared" si="0"/>
        <v>0</v>
      </c>
      <c r="E22" s="289"/>
      <c r="F22"/>
    </row>
    <row r="23" spans="1:6" x14ac:dyDescent="0.2">
      <c r="A23" s="287">
        <f>Cálculos!A23</f>
        <v>42199</v>
      </c>
      <c r="B23" s="118">
        <f>IF(Resumen!B23&gt;1,1,0)</f>
        <v>0</v>
      </c>
      <c r="C23" s="118">
        <f>IF(Resumen!C23&gt;1,1,0)</f>
        <v>0</v>
      </c>
      <c r="D23" s="288">
        <f t="shared" si="0"/>
        <v>0</v>
      </c>
      <c r="E23" s="289"/>
      <c r="F23"/>
    </row>
    <row r="24" spans="1:6" x14ac:dyDescent="0.2">
      <c r="A24" s="287">
        <f>Cálculos!A24</f>
        <v>42200</v>
      </c>
      <c r="B24" s="118">
        <f>IF(Resumen!B24&gt;1,1,0)</f>
        <v>0</v>
      </c>
      <c r="C24" s="118">
        <f>IF(Resumen!C24&gt;1,1,0)</f>
        <v>0</v>
      </c>
      <c r="D24" s="288">
        <f t="shared" si="0"/>
        <v>0</v>
      </c>
      <c r="E24" s="289"/>
      <c r="F24"/>
    </row>
    <row r="25" spans="1:6" x14ac:dyDescent="0.2">
      <c r="A25" s="287">
        <f>Cálculos!A25</f>
        <v>42201</v>
      </c>
      <c r="B25" s="118">
        <f>IF(Resumen!B25&gt;1,1,0)</f>
        <v>0</v>
      </c>
      <c r="C25" s="118">
        <f>IF(Resumen!C25&gt;1,1,0)</f>
        <v>0</v>
      </c>
      <c r="D25" s="288">
        <f t="shared" si="0"/>
        <v>0</v>
      </c>
      <c r="E25" s="289"/>
      <c r="F25"/>
    </row>
    <row r="26" spans="1:6" x14ac:dyDescent="0.2">
      <c r="A26" s="287">
        <f>Cálculos!A26</f>
        <v>42202</v>
      </c>
      <c r="B26" s="118">
        <f>IF(Resumen!B26&gt;1,1,0)</f>
        <v>0</v>
      </c>
      <c r="C26" s="118">
        <f>IF(Resumen!C26&gt;1,1,0)</f>
        <v>0</v>
      </c>
      <c r="D26" s="288">
        <f t="shared" si="0"/>
        <v>0</v>
      </c>
      <c r="E26" s="289"/>
      <c r="F26"/>
    </row>
    <row r="27" spans="1:6" x14ac:dyDescent="0.2">
      <c r="A27" s="287">
        <f>Cálculos!A27</f>
        <v>42203</v>
      </c>
      <c r="B27" s="118">
        <f>IF(Resumen!B27&gt;1,1,0)</f>
        <v>0</v>
      </c>
      <c r="C27" s="118">
        <f>IF(Resumen!C27&gt;1,1,0)</f>
        <v>0</v>
      </c>
      <c r="D27" s="288">
        <f t="shared" si="0"/>
        <v>0</v>
      </c>
      <c r="E27" s="289"/>
      <c r="F27"/>
    </row>
    <row r="28" spans="1:6" x14ac:dyDescent="0.2">
      <c r="A28" s="287">
        <f>Cálculos!A28</f>
        <v>42204</v>
      </c>
      <c r="B28" s="118">
        <f>IF(Resumen!B28&gt;1,1,0)</f>
        <v>0</v>
      </c>
      <c r="C28" s="118">
        <f>IF(Resumen!C28&gt;1,1,0)</f>
        <v>0</v>
      </c>
      <c r="D28" s="288">
        <f t="shared" si="0"/>
        <v>0</v>
      </c>
      <c r="E28" s="289"/>
      <c r="F28"/>
    </row>
    <row r="29" spans="1:6" x14ac:dyDescent="0.2">
      <c r="A29" s="287">
        <f>Cálculos!A29</f>
        <v>42205</v>
      </c>
      <c r="B29" s="118">
        <f>IF(Resumen!B29&gt;1,1,0)</f>
        <v>0</v>
      </c>
      <c r="C29" s="118">
        <f>IF(Resumen!C29&gt;1,1,0)</f>
        <v>0</v>
      </c>
      <c r="D29" s="288">
        <f t="shared" si="0"/>
        <v>0</v>
      </c>
      <c r="E29" s="289"/>
      <c r="F29"/>
    </row>
    <row r="30" spans="1:6" x14ac:dyDescent="0.2">
      <c r="A30" s="287">
        <f>Cálculos!A30</f>
        <v>42206</v>
      </c>
      <c r="B30" s="118">
        <f>IF(Resumen!B30&gt;1,1,0)</f>
        <v>0</v>
      </c>
      <c r="C30" s="118">
        <f>IF(Resumen!C30&gt;1,1,0)</f>
        <v>0</v>
      </c>
      <c r="D30" s="288">
        <f t="shared" si="0"/>
        <v>0</v>
      </c>
      <c r="E30" s="289"/>
      <c r="F30"/>
    </row>
    <row r="31" spans="1:6" x14ac:dyDescent="0.2">
      <c r="A31" s="287">
        <f>Cálculos!A31</f>
        <v>42207</v>
      </c>
      <c r="B31" s="118">
        <f>IF(Resumen!B31&gt;1,1,0)</f>
        <v>0</v>
      </c>
      <c r="C31" s="118">
        <f>IF(Resumen!C31&gt;1,1,0)</f>
        <v>0</v>
      </c>
      <c r="D31" s="288">
        <f t="shared" si="0"/>
        <v>0</v>
      </c>
      <c r="E31" s="289"/>
      <c r="F31"/>
    </row>
    <row r="32" spans="1:6" x14ac:dyDescent="0.2">
      <c r="A32" s="287">
        <f>Cálculos!A32</f>
        <v>42208</v>
      </c>
      <c r="B32" s="118">
        <f>IF(Resumen!B32&gt;1,1,0)</f>
        <v>0</v>
      </c>
      <c r="C32" s="118">
        <f>IF(Resumen!C32&gt;1,1,0)</f>
        <v>0</v>
      </c>
      <c r="D32" s="288">
        <f t="shared" si="0"/>
        <v>0</v>
      </c>
      <c r="E32" s="289"/>
      <c r="F32"/>
    </row>
    <row r="33" spans="1:6" x14ac:dyDescent="0.2">
      <c r="A33" s="287">
        <f>Cálculos!A33</f>
        <v>42209</v>
      </c>
      <c r="B33" s="118">
        <f>IF(Resumen!B33&gt;1,1,0)</f>
        <v>0</v>
      </c>
      <c r="C33" s="118">
        <f>IF(Resumen!C33&gt;1,1,0)</f>
        <v>0</v>
      </c>
      <c r="D33" s="288">
        <f t="shared" si="0"/>
        <v>0</v>
      </c>
      <c r="E33" s="289"/>
      <c r="F33"/>
    </row>
    <row r="34" spans="1:6" x14ac:dyDescent="0.2">
      <c r="A34" s="287">
        <f>Cálculos!A34</f>
        <v>42210</v>
      </c>
      <c r="B34" s="118">
        <f>IF(Resumen!B34&gt;1,1,0)</f>
        <v>0</v>
      </c>
      <c r="C34" s="118">
        <f>IF(Resumen!C34&gt;1,1,0)</f>
        <v>0</v>
      </c>
      <c r="D34" s="288">
        <f t="shared" si="0"/>
        <v>0</v>
      </c>
      <c r="E34" s="289"/>
      <c r="F34"/>
    </row>
    <row r="35" spans="1:6" x14ac:dyDescent="0.2">
      <c r="A35" s="287">
        <f>Cálculos!A35</f>
        <v>42211</v>
      </c>
      <c r="B35" s="118">
        <f>IF(Resumen!B35&gt;1,1,0)</f>
        <v>0</v>
      </c>
      <c r="C35" s="118">
        <f>IF(Resumen!C35&gt;1,1,0)</f>
        <v>0</v>
      </c>
      <c r="D35" s="288">
        <f t="shared" si="0"/>
        <v>0</v>
      </c>
      <c r="E35" s="289"/>
      <c r="F35"/>
    </row>
    <row r="36" spans="1:6" x14ac:dyDescent="0.2">
      <c r="A36" s="287">
        <f>Cálculos!A36</f>
        <v>42212</v>
      </c>
      <c r="B36" s="118">
        <f>IF(Resumen!B36&gt;1,1,0)</f>
        <v>0</v>
      </c>
      <c r="C36" s="118">
        <f>IF(Resumen!C36&gt;1,1,0)</f>
        <v>0</v>
      </c>
      <c r="D36" s="288">
        <f t="shared" si="0"/>
        <v>0</v>
      </c>
      <c r="E36" s="289"/>
      <c r="F36"/>
    </row>
    <row r="37" spans="1:6" x14ac:dyDescent="0.2">
      <c r="A37" s="287">
        <f>Cálculos!A37</f>
        <v>42213</v>
      </c>
      <c r="B37" s="118">
        <f>IF(Resumen!B37&gt;1,1,0)</f>
        <v>0</v>
      </c>
      <c r="C37" s="118">
        <f>IF(Resumen!C37&gt;1,1,0)</f>
        <v>0</v>
      </c>
      <c r="D37" s="288">
        <f t="shared" si="0"/>
        <v>0</v>
      </c>
      <c r="E37" s="289"/>
      <c r="F37"/>
    </row>
    <row r="38" spans="1:6" x14ac:dyDescent="0.2">
      <c r="A38" s="287">
        <f>Cálculos!A38</f>
        <v>42214</v>
      </c>
      <c r="B38" s="118">
        <f>IF(Resumen!B38&gt;1,1,0)</f>
        <v>0</v>
      </c>
      <c r="C38" s="118">
        <f>IF(Resumen!C38&gt;1,1,0)</f>
        <v>0</v>
      </c>
      <c r="D38" s="288">
        <f t="shared" si="0"/>
        <v>0</v>
      </c>
      <c r="E38" s="289"/>
      <c r="F38"/>
    </row>
    <row r="39" spans="1:6" x14ac:dyDescent="0.2">
      <c r="A39" s="287">
        <f>Cálculos!A39</f>
        <v>42215</v>
      </c>
      <c r="B39" s="118">
        <f>IF(Resumen!B39&gt;1,1,0)</f>
        <v>0</v>
      </c>
      <c r="C39" s="118">
        <f>IF(Resumen!C39&gt;1,1,0)</f>
        <v>0</v>
      </c>
      <c r="D39" s="288">
        <f t="shared" si="0"/>
        <v>0</v>
      </c>
      <c r="E39" s="289"/>
      <c r="F39"/>
    </row>
    <row r="40" spans="1:6" x14ac:dyDescent="0.2">
      <c r="A40" s="287">
        <f>Cálculos!A40</f>
        <v>42216</v>
      </c>
      <c r="B40" s="118">
        <f>IF(Resumen!B40&gt;1,1,0)</f>
        <v>0</v>
      </c>
      <c r="C40" s="118">
        <f>IF(Resumen!C40&gt;1,1,0)</f>
        <v>0</v>
      </c>
      <c r="D40" s="288">
        <f t="shared" si="0"/>
        <v>0</v>
      </c>
      <c r="E40" s="289"/>
      <c r="F40"/>
    </row>
    <row r="41" spans="1:6" x14ac:dyDescent="0.2">
      <c r="A41" s="290" t="s">
        <v>55</v>
      </c>
      <c r="B41" s="118">
        <f>SUM(B10:B40)</f>
        <v>7</v>
      </c>
      <c r="C41" s="118">
        <f>SUM(C10:C40)</f>
        <v>7</v>
      </c>
      <c r="D41" s="118">
        <f>SUM(D10:D40)</f>
        <v>14</v>
      </c>
      <c r="E41" s="289"/>
      <c r="F41"/>
    </row>
    <row r="42" spans="1:6" x14ac:dyDescent="0.2">
      <c r="A42" s="804" t="s">
        <v>137</v>
      </c>
      <c r="B42" s="805"/>
      <c r="C42" s="805"/>
      <c r="D42" s="806"/>
      <c r="E42" s="289"/>
      <c r="F42"/>
    </row>
    <row r="43" spans="1:6" x14ac:dyDescent="0.2">
      <c r="A43" s="119" t="s">
        <v>160</v>
      </c>
      <c r="B43" s="291">
        <f t="shared" ref="B43:D43" si="1">SUM(B10:B23)</f>
        <v>7</v>
      </c>
      <c r="C43" s="292">
        <f t="shared" si="1"/>
        <v>7</v>
      </c>
      <c r="D43" s="293">
        <f t="shared" si="1"/>
        <v>14</v>
      </c>
      <c r="F43"/>
    </row>
    <row r="44" spans="1:6" ht="13.5" thickBot="1" x14ac:dyDescent="0.25">
      <c r="A44" s="294" t="s">
        <v>161</v>
      </c>
      <c r="B44" s="295">
        <f t="shared" ref="B44:D44" si="2">SUM(B24:B40)</f>
        <v>0</v>
      </c>
      <c r="C44" s="296">
        <f t="shared" si="2"/>
        <v>0</v>
      </c>
      <c r="D44" s="297">
        <f t="shared" si="2"/>
        <v>0</v>
      </c>
      <c r="F44"/>
    </row>
    <row r="45" spans="1:6" x14ac:dyDescent="0.2">
      <c r="A45" s="298"/>
      <c r="B45" s="299"/>
      <c r="C45" s="299"/>
      <c r="D45" s="169"/>
      <c r="F45"/>
    </row>
    <row r="46" spans="1:6" x14ac:dyDescent="0.2">
      <c r="E46" s="120"/>
      <c r="F46"/>
    </row>
    <row r="47" spans="1:6" x14ac:dyDescent="0.2">
      <c r="E47" s="120"/>
      <c r="F47"/>
    </row>
    <row r="56" spans="1:2" x14ac:dyDescent="0.2">
      <c r="A56" s="315" t="s">
        <v>174</v>
      </c>
      <c r="B56" s="309" t="s">
        <v>175</v>
      </c>
    </row>
    <row r="57" spans="1:2" x14ac:dyDescent="0.2">
      <c r="A57" s="315" t="s">
        <v>94</v>
      </c>
      <c r="B57" s="316">
        <v>40534</v>
      </c>
    </row>
  </sheetData>
  <mergeCells count="7">
    <mergeCell ref="A6:H6"/>
    <mergeCell ref="A7:H7"/>
    <mergeCell ref="A42:D42"/>
    <mergeCell ref="A1:H1"/>
    <mergeCell ref="A2:H2"/>
    <mergeCell ref="A3:H3"/>
    <mergeCell ref="A4:H4"/>
  </mergeCells>
  <phoneticPr fontId="17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topLeftCell="A15" zoomScaleNormal="85" workbookViewId="0">
      <selection activeCell="B26" sqref="B26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807" t="s">
        <v>0</v>
      </c>
      <c r="B1" s="807"/>
      <c r="C1" s="807"/>
      <c r="D1" s="807"/>
      <c r="E1" s="807"/>
      <c r="F1" s="807"/>
      <c r="G1" s="807"/>
      <c r="H1" s="807"/>
      <c r="I1" s="807"/>
      <c r="J1" s="807"/>
    </row>
    <row r="2" spans="1:10" x14ac:dyDescent="0.2">
      <c r="A2" s="808" t="s">
        <v>8</v>
      </c>
      <c r="B2" s="808"/>
      <c r="C2" s="808"/>
      <c r="D2" s="808"/>
      <c r="E2" s="808"/>
      <c r="F2" s="808"/>
      <c r="G2" s="808"/>
      <c r="H2" s="808"/>
      <c r="I2" s="808"/>
      <c r="J2" s="808"/>
    </row>
    <row r="3" spans="1:10" x14ac:dyDescent="0.2">
      <c r="A3" s="808" t="s">
        <v>9</v>
      </c>
      <c r="B3" s="808"/>
      <c r="C3" s="808"/>
      <c r="D3" s="808"/>
      <c r="E3" s="808"/>
      <c r="F3" s="808"/>
      <c r="G3" s="808"/>
      <c r="H3" s="808"/>
      <c r="I3" s="808"/>
      <c r="J3" s="808"/>
    </row>
    <row r="4" spans="1:10" x14ac:dyDescent="0.2">
      <c r="A4" s="808" t="s">
        <v>50</v>
      </c>
      <c r="B4" s="808"/>
      <c r="C4" s="808"/>
      <c r="D4" s="808"/>
      <c r="E4" s="808"/>
      <c r="F4" s="808"/>
      <c r="G4" s="808"/>
      <c r="H4" s="808"/>
      <c r="I4" s="808"/>
      <c r="J4" s="808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813" t="s">
        <v>1</v>
      </c>
      <c r="B6" s="813"/>
      <c r="C6" s="813"/>
      <c r="D6" s="813"/>
      <c r="E6" s="813"/>
      <c r="F6" s="813"/>
      <c r="G6" s="813"/>
      <c r="H6" s="813"/>
      <c r="I6" s="813"/>
      <c r="J6" s="813"/>
    </row>
    <row r="8" spans="1:10" ht="13.5" thickBot="1" x14ac:dyDescent="0.25"/>
    <row r="9" spans="1:10" ht="13.5" thickTop="1" x14ac:dyDescent="0.2">
      <c r="A9" s="12" t="s">
        <v>2</v>
      </c>
      <c r="B9" s="62" t="s">
        <v>246</v>
      </c>
      <c r="C9" s="13"/>
      <c r="D9" s="14"/>
      <c r="E9" s="15" t="s">
        <v>12</v>
      </c>
      <c r="F9" s="814">
        <v>42186</v>
      </c>
      <c r="G9" s="815"/>
      <c r="H9" s="16" t="s">
        <v>11</v>
      </c>
      <c r="I9" s="816">
        <f ca="1">TODAY()</f>
        <v>42195</v>
      </c>
      <c r="J9" s="817"/>
    </row>
    <row r="10" spans="1:10" ht="13.5" x14ac:dyDescent="0.25">
      <c r="A10" s="17" t="s">
        <v>18</v>
      </c>
      <c r="B10" s="18" t="s">
        <v>247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105</v>
      </c>
      <c r="C11" s="19"/>
      <c r="D11" s="20"/>
      <c r="E11" s="24" t="s">
        <v>13</v>
      </c>
      <c r="F11" s="27">
        <v>42186</v>
      </c>
      <c r="G11" s="27">
        <v>42216</v>
      </c>
      <c r="H11" s="24" t="s">
        <v>4</v>
      </c>
      <c r="I11" s="73" t="str">
        <f>'QUINCENA 1'!I11</f>
        <v>Ing. Octavio Muñoz</v>
      </c>
      <c r="J11" s="26"/>
    </row>
    <row r="12" spans="1:10" ht="13.5" x14ac:dyDescent="0.25">
      <c r="A12" s="17"/>
      <c r="B12" s="18"/>
      <c r="C12" s="19"/>
      <c r="D12" s="20"/>
      <c r="E12" s="24"/>
      <c r="F12" s="67"/>
      <c r="G12" s="68"/>
      <c r="H12" s="24" t="s">
        <v>53</v>
      </c>
      <c r="I12" s="73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DN</v>
      </c>
      <c r="C13" s="19"/>
      <c r="D13" s="20"/>
      <c r="E13" s="24"/>
      <c r="F13" s="67"/>
      <c r="G13" s="68"/>
      <c r="H13" s="24" t="s">
        <v>14</v>
      </c>
      <c r="I13" s="73" t="str">
        <f>'QUINCENA 1'!I13</f>
        <v>TSU Bernardo Ortega Vidal</v>
      </c>
      <c r="J13" s="26"/>
    </row>
    <row r="14" spans="1:10" ht="14.25" thickBot="1" x14ac:dyDescent="0.3">
      <c r="A14" s="28"/>
      <c r="B14" s="18" t="str">
        <f>'QUINCENA 2'!B14</f>
        <v>Y-TEK</v>
      </c>
      <c r="C14" s="29"/>
      <c r="D14" s="30"/>
      <c r="E14" s="31"/>
      <c r="F14" s="32"/>
      <c r="G14" s="33"/>
      <c r="H14" s="34"/>
      <c r="I14" s="72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818" t="s">
        <v>21</v>
      </c>
      <c r="B20" s="819"/>
      <c r="C20" s="820"/>
      <c r="D20" s="818" t="s">
        <v>22</v>
      </c>
      <c r="E20" s="820"/>
      <c r="F20" s="821" t="s">
        <v>23</v>
      </c>
      <c r="G20" s="822"/>
      <c r="H20" s="104"/>
      <c r="I20" s="823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5" t="s">
        <v>24</v>
      </c>
      <c r="G21" s="105" t="s">
        <v>34</v>
      </c>
      <c r="H21" s="105" t="s">
        <v>25</v>
      </c>
      <c r="I21" s="824"/>
    </row>
    <row r="22" spans="1:9" x14ac:dyDescent="0.2">
      <c r="A22" s="42" t="s">
        <v>66</v>
      </c>
      <c r="B22" s="5"/>
      <c r="C22" s="7"/>
      <c r="D22" s="43">
        <f>'QUINCENA 1'!D22+'QUINCENA 2'!D22</f>
        <v>1154.7754759259881</v>
      </c>
      <c r="E22" s="43">
        <f>'QUINCENA 1'!E22+'QUINCENA 2'!E22</f>
        <v>32699.599999999999</v>
      </c>
      <c r="F22" s="43">
        <f>'QUINCENA 1'!F22+'QUINCENA 2'!F22</f>
        <v>0</v>
      </c>
      <c r="G22" s="43">
        <f>'QUINCENA 1'!G22+'QUINCENA 2'!G22</f>
        <v>0</v>
      </c>
      <c r="H22" s="75"/>
      <c r="I22" s="65"/>
    </row>
    <row r="23" spans="1:9" x14ac:dyDescent="0.2">
      <c r="A23" s="42" t="str">
        <f>B13</f>
        <v>DN</v>
      </c>
      <c r="B23" s="5"/>
      <c r="C23" s="7"/>
      <c r="D23" s="43" t="e">
        <f>'QUINCENA 1'!D23+'QUINCENA 2'!D23</f>
        <v>#DIV/0!</v>
      </c>
      <c r="E23" s="43" t="e">
        <f>'QUINCENA 1'!E23+'QUINCENA 2'!E23</f>
        <v>#DIV/0!</v>
      </c>
      <c r="F23" s="43" t="e">
        <f>'QUINCENA 1'!F23+'QUINCENA 2'!F23</f>
        <v>#DIV/0!</v>
      </c>
      <c r="G23" s="43" t="e">
        <f>'QUINCENA 1'!G23+'QUINCENA 2'!G23</f>
        <v>#DIV/0!</v>
      </c>
      <c r="H23" s="78" t="e">
        <f>F23/$F$26</f>
        <v>#DIV/0!</v>
      </c>
      <c r="I23" s="65">
        <f>'QUINCENA 1'!I23+'QUINCENA 2'!I23</f>
        <v>7</v>
      </c>
    </row>
    <row r="24" spans="1:9" x14ac:dyDescent="0.2">
      <c r="A24" s="42" t="s">
        <v>249</v>
      </c>
      <c r="B24" s="5"/>
      <c r="C24" s="7"/>
      <c r="D24" s="43" t="e">
        <f>'QUINCENA 1'!D24+'QUINCENA 2'!D24</f>
        <v>#DIV/0!</v>
      </c>
      <c r="E24" s="43" t="e">
        <f>'QUINCENA 1'!E24+'QUINCENA 2'!E24</f>
        <v>#DIV/0!</v>
      </c>
      <c r="F24" s="43" t="e">
        <f>'QUINCENA 1'!F24+'QUINCENA 2'!F24</f>
        <v>#DIV/0!</v>
      </c>
      <c r="G24" s="43" t="e">
        <f>'QUINCENA 1'!G24+'QUINCENA 2'!G24</f>
        <v>#DIV/0!</v>
      </c>
      <c r="H24" s="78" t="e">
        <f>F24/$F$26</f>
        <v>#DIV/0!</v>
      </c>
      <c r="I24" s="66"/>
    </row>
    <row r="25" spans="1:9" x14ac:dyDescent="0.2">
      <c r="A25" s="69"/>
      <c r="B25" s="4"/>
      <c r="C25" s="11"/>
      <c r="D25" s="43"/>
      <c r="E25" s="43"/>
      <c r="F25" s="44"/>
      <c r="G25" s="44"/>
      <c r="H25" s="79"/>
      <c r="I25" s="66"/>
    </row>
    <row r="26" spans="1:9" x14ac:dyDescent="0.2">
      <c r="C26" s="46" t="s">
        <v>3</v>
      </c>
      <c r="D26" s="47" t="e">
        <f>SUM(D23:D25)</f>
        <v>#DIV/0!</v>
      </c>
      <c r="E26" s="47" t="e">
        <f>SUM(E23:E25)</f>
        <v>#DIV/0!</v>
      </c>
      <c r="F26" s="47" t="e">
        <f>SUM(F23:F25)</f>
        <v>#DIV/0!</v>
      </c>
      <c r="G26" s="87" t="e">
        <f>SUM(G23:G25)</f>
        <v>#DIV/0!</v>
      </c>
      <c r="H26" s="74" t="e">
        <f>SUM(H23:H25)</f>
        <v>#DIV/0!</v>
      </c>
      <c r="I26" s="64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65</v>
      </c>
      <c r="F28" s="121" t="e">
        <f>+F26*1000/D26</f>
        <v>#DIV/0!</v>
      </c>
      <c r="G28" s="9"/>
      <c r="H28" s="50"/>
    </row>
    <row r="29" spans="1:9" x14ac:dyDescent="0.2">
      <c r="A29" s="809" t="s">
        <v>5</v>
      </c>
      <c r="B29" s="810"/>
      <c r="C29" s="811" t="s">
        <v>26</v>
      </c>
      <c r="D29" s="812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42186</v>
      </c>
      <c r="B31" s="52">
        <f>G11</f>
        <v>42216</v>
      </c>
      <c r="C31" s="84">
        <f>'QUINCENA 1'!C31+'QUINCENA 2'!C31</f>
        <v>0</v>
      </c>
      <c r="D31" s="54">
        <f>((C31*1000000000)/252)/1000000</f>
        <v>0</v>
      </c>
    </row>
    <row r="32" spans="1:9" x14ac:dyDescent="0.2">
      <c r="A32" s="55"/>
      <c r="B32" s="55"/>
      <c r="C32" s="85"/>
      <c r="D32" s="54">
        <f>((C32*1000000000)/252)/1000000</f>
        <v>0</v>
      </c>
    </row>
    <row r="33" spans="1:6" x14ac:dyDescent="0.2">
      <c r="A33" s="57"/>
      <c r="B33" s="57"/>
      <c r="C33" s="86">
        <f>SUM(C31:C32)</f>
        <v>0</v>
      </c>
      <c r="D33" s="63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103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1">
        <f>'QUINCENA 1'!D41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7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topLeftCell="A7" zoomScaleNormal="85" workbookViewId="0">
      <selection activeCell="D23" sqref="D23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807" t="s">
        <v>0</v>
      </c>
      <c r="B1" s="807"/>
      <c r="C1" s="807"/>
      <c r="D1" s="807"/>
      <c r="E1" s="807"/>
      <c r="F1" s="807"/>
      <c r="G1" s="807"/>
      <c r="H1" s="807"/>
      <c r="I1" s="807"/>
      <c r="J1" s="807"/>
    </row>
    <row r="2" spans="1:10" x14ac:dyDescent="0.2">
      <c r="A2" s="808" t="s">
        <v>8</v>
      </c>
      <c r="B2" s="808"/>
      <c r="C2" s="808"/>
      <c r="D2" s="808"/>
      <c r="E2" s="808"/>
      <c r="F2" s="808"/>
      <c r="G2" s="808"/>
      <c r="H2" s="808"/>
      <c r="I2" s="808"/>
      <c r="J2" s="808"/>
    </row>
    <row r="3" spans="1:10" x14ac:dyDescent="0.2">
      <c r="A3" s="808" t="s">
        <v>9</v>
      </c>
      <c r="B3" s="808"/>
      <c r="C3" s="808"/>
      <c r="D3" s="808"/>
      <c r="E3" s="808"/>
      <c r="F3" s="808"/>
      <c r="G3" s="808"/>
      <c r="H3" s="808"/>
      <c r="I3" s="808"/>
      <c r="J3" s="808"/>
    </row>
    <row r="4" spans="1:10" x14ac:dyDescent="0.2">
      <c r="A4" s="808" t="s">
        <v>50</v>
      </c>
      <c r="B4" s="808"/>
      <c r="C4" s="808"/>
      <c r="D4" s="808"/>
      <c r="E4" s="808"/>
      <c r="F4" s="808"/>
      <c r="G4" s="808"/>
      <c r="H4" s="808"/>
      <c r="I4" s="808"/>
      <c r="J4" s="808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813" t="s">
        <v>1</v>
      </c>
      <c r="B6" s="813"/>
      <c r="C6" s="813"/>
      <c r="D6" s="813"/>
      <c r="E6" s="813"/>
      <c r="F6" s="813"/>
      <c r="G6" s="813"/>
      <c r="H6" s="813"/>
      <c r="I6" s="813"/>
      <c r="J6" s="813"/>
    </row>
    <row r="8" spans="1:10" ht="13.5" thickBot="1" x14ac:dyDescent="0.25"/>
    <row r="9" spans="1:10" ht="13.5" thickTop="1" x14ac:dyDescent="0.2">
      <c r="A9" s="12" t="s">
        <v>2</v>
      </c>
      <c r="B9" s="62" t="str">
        <f>'QUINCENA 1'!B9</f>
        <v>Gas Natural de Salamanca</v>
      </c>
      <c r="C9" s="13"/>
      <c r="D9" s="14"/>
      <c r="E9" s="15" t="s">
        <v>12</v>
      </c>
      <c r="F9" s="814">
        <f>'QUINCENA 1'!F9:G9</f>
        <v>42186</v>
      </c>
      <c r="G9" s="815"/>
      <c r="H9" s="16" t="s">
        <v>11</v>
      </c>
      <c r="I9" s="816">
        <f ca="1">TODAY()</f>
        <v>42195</v>
      </c>
      <c r="J9" s="817"/>
    </row>
    <row r="10" spans="1:10" ht="13.5" x14ac:dyDescent="0.25">
      <c r="A10" s="17" t="s">
        <v>18</v>
      </c>
      <c r="B10" s="18" t="str">
        <f>'QUINCENA 1'!B10</f>
        <v>1102-01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105</v>
      </c>
      <c r="C11" s="19"/>
      <c r="D11" s="20"/>
      <c r="E11" s="24" t="s">
        <v>13</v>
      </c>
      <c r="F11" s="27">
        <f>'QUINCENA 1'!G11+1</f>
        <v>42200</v>
      </c>
      <c r="G11" s="27">
        <v>42216</v>
      </c>
      <c r="H11" s="24" t="s">
        <v>4</v>
      </c>
      <c r="I11" s="18" t="str">
        <f>'QUINCENA 1'!I11</f>
        <v>Ing. Octavio Muñoz</v>
      </c>
      <c r="J11" s="26"/>
    </row>
    <row r="12" spans="1:10" ht="13.5" x14ac:dyDescent="0.25">
      <c r="A12" s="17"/>
      <c r="B12" s="18"/>
      <c r="C12" s="19"/>
      <c r="D12" s="20"/>
      <c r="E12" s="24"/>
      <c r="F12" s="67"/>
      <c r="G12" s="68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DN</v>
      </c>
      <c r="C13" s="19"/>
      <c r="D13" s="20"/>
      <c r="E13" s="24"/>
      <c r="F13" s="67"/>
      <c r="G13" s="68"/>
      <c r="H13" s="24" t="s">
        <v>14</v>
      </c>
      <c r="I13" s="18" t="str">
        <f>'QUINCENA 1'!I13</f>
        <v>TSU Bernardo Ortega Vidal</v>
      </c>
      <c r="J13" s="26"/>
    </row>
    <row r="14" spans="1:10" ht="14.25" thickBot="1" x14ac:dyDescent="0.3">
      <c r="A14" s="28"/>
      <c r="B14" s="18" t="str">
        <f>'QUINCENA 1'!B14</f>
        <v>Y-TEK</v>
      </c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818" t="s">
        <v>21</v>
      </c>
      <c r="B20" s="819"/>
      <c r="C20" s="820"/>
      <c r="D20" s="818" t="s">
        <v>22</v>
      </c>
      <c r="E20" s="820"/>
      <c r="F20" s="821" t="s">
        <v>23</v>
      </c>
      <c r="G20" s="822"/>
      <c r="H20" s="104"/>
      <c r="I20" s="823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5" t="s">
        <v>24</v>
      </c>
      <c r="G21" s="105" t="s">
        <v>34</v>
      </c>
      <c r="H21" s="105" t="s">
        <v>25</v>
      </c>
      <c r="I21" s="824"/>
    </row>
    <row r="22" spans="1:9" x14ac:dyDescent="0.2">
      <c r="A22" s="42" t="s">
        <v>66</v>
      </c>
      <c r="B22" s="5"/>
      <c r="C22" s="7"/>
      <c r="D22" s="43">
        <f>E22/(1000*0.3048^3)</f>
        <v>0</v>
      </c>
      <c r="E22" s="43">
        <f>SUM(Cálculos!I24:I40)</f>
        <v>0</v>
      </c>
      <c r="F22" s="44">
        <f>G22/0.252</f>
        <v>0</v>
      </c>
      <c r="G22" s="44">
        <f>SUM(Cálculos!L24:L40)</f>
        <v>0</v>
      </c>
      <c r="H22" s="75"/>
      <c r="I22" s="65"/>
    </row>
    <row r="23" spans="1:9" x14ac:dyDescent="0.2">
      <c r="A23" s="42" t="str">
        <f>B13</f>
        <v>DN</v>
      </c>
      <c r="B23" s="5"/>
      <c r="C23" s="7"/>
      <c r="D23" s="70" t="e">
        <f>E23/(1000*0.3048^3)</f>
        <v>#DIV/0!</v>
      </c>
      <c r="E23" s="70" t="e">
        <f>'Ajuste Volumétrico'!C49</f>
        <v>#DIV/0!</v>
      </c>
      <c r="F23" s="44" t="e">
        <f>G23/0.252</f>
        <v>#DIV/0!</v>
      </c>
      <c r="G23" s="44" t="e">
        <f>'Balance de Energía'!C48</f>
        <v>#DIV/0!</v>
      </c>
      <c r="H23" s="76" t="e">
        <f>F23/$F$26</f>
        <v>#DIV/0!</v>
      </c>
      <c r="I23" s="66">
        <f>MAX('Días de consumo'!B44:C44)</f>
        <v>0</v>
      </c>
    </row>
    <row r="24" spans="1:9" x14ac:dyDescent="0.2">
      <c r="A24" s="42" t="s">
        <v>249</v>
      </c>
      <c r="B24" s="5"/>
      <c r="C24" s="7"/>
      <c r="D24" s="70" t="e">
        <f>E24/(1000*0.3048^3)</f>
        <v>#DIV/0!</v>
      </c>
      <c r="E24" s="70" t="e">
        <f>'Ajuste Volumétrico'!B49</f>
        <v>#DIV/0!</v>
      </c>
      <c r="F24" s="71" t="e">
        <f>G24/0.252</f>
        <v>#DIV/0!</v>
      </c>
      <c r="G24" s="71" t="e">
        <f>'Balance de Energía'!B48</f>
        <v>#DIV/0!</v>
      </c>
      <c r="H24" s="76" t="e">
        <f>F24/$F$26</f>
        <v>#DIV/0!</v>
      </c>
      <c r="I24" s="66"/>
    </row>
    <row r="25" spans="1:9" x14ac:dyDescent="0.2">
      <c r="A25" s="69"/>
      <c r="B25" s="4"/>
      <c r="C25" s="11"/>
      <c r="D25" s="70"/>
      <c r="E25" s="70"/>
      <c r="F25" s="71"/>
      <c r="G25" s="71"/>
      <c r="H25" s="77"/>
      <c r="I25" s="66"/>
    </row>
    <row r="26" spans="1:9" x14ac:dyDescent="0.2">
      <c r="C26" s="46" t="s">
        <v>3</v>
      </c>
      <c r="D26" s="47" t="e">
        <f>SUM(D23:D25)</f>
        <v>#DIV/0!</v>
      </c>
      <c r="E26" s="47" t="e">
        <f>SUM(E23:E25)</f>
        <v>#DIV/0!</v>
      </c>
      <c r="F26" s="47" t="e">
        <f>SUM(F23:F25)</f>
        <v>#DIV/0!</v>
      </c>
      <c r="G26" s="47" t="e">
        <f>SUM(G23:G25)</f>
        <v>#DIV/0!</v>
      </c>
      <c r="H26" s="74" t="e">
        <f>SUM(H23:H25)</f>
        <v>#DIV/0!</v>
      </c>
      <c r="I26" s="64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65</v>
      </c>
      <c r="G28" s="9"/>
      <c r="H28" s="50"/>
    </row>
    <row r="29" spans="1:9" x14ac:dyDescent="0.2">
      <c r="A29" s="809" t="s">
        <v>5</v>
      </c>
      <c r="B29" s="810"/>
      <c r="C29" s="811" t="s">
        <v>26</v>
      </c>
      <c r="D29" s="812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42200</v>
      </c>
      <c r="B31" s="52">
        <f>G11</f>
        <v>42216</v>
      </c>
      <c r="C31" s="102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3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1">
        <f>'QUINCENA 1'!D41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7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topLeftCell="A19" zoomScaleNormal="85" zoomScaleSheetLayoutView="100" workbookViewId="0">
      <selection activeCell="E23" sqref="E23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807" t="s">
        <v>0</v>
      </c>
      <c r="B1" s="807"/>
      <c r="C1" s="807"/>
      <c r="D1" s="807"/>
      <c r="E1" s="807"/>
      <c r="F1" s="807"/>
      <c r="G1" s="807"/>
      <c r="H1" s="807"/>
      <c r="I1" s="807"/>
      <c r="J1" s="807"/>
    </row>
    <row r="2" spans="1:10" x14ac:dyDescent="0.2">
      <c r="A2" s="808" t="s">
        <v>8</v>
      </c>
      <c r="B2" s="808"/>
      <c r="C2" s="808"/>
      <c r="D2" s="808"/>
      <c r="E2" s="808"/>
      <c r="F2" s="808"/>
      <c r="G2" s="808"/>
      <c r="H2" s="808"/>
      <c r="I2" s="808"/>
      <c r="J2" s="808"/>
    </row>
    <row r="3" spans="1:10" x14ac:dyDescent="0.2">
      <c r="A3" s="808" t="s">
        <v>9</v>
      </c>
      <c r="B3" s="808"/>
      <c r="C3" s="808"/>
      <c r="D3" s="808"/>
      <c r="E3" s="808"/>
      <c r="F3" s="808"/>
      <c r="G3" s="808"/>
      <c r="H3" s="808"/>
      <c r="I3" s="808"/>
      <c r="J3" s="808"/>
    </row>
    <row r="4" spans="1:10" x14ac:dyDescent="0.2">
      <c r="A4" s="808" t="s">
        <v>50</v>
      </c>
      <c r="B4" s="808"/>
      <c r="C4" s="808"/>
      <c r="D4" s="808"/>
      <c r="E4" s="808"/>
      <c r="F4" s="808"/>
      <c r="G4" s="808"/>
      <c r="H4" s="808"/>
      <c r="I4" s="808"/>
      <c r="J4" s="808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813" t="s">
        <v>1</v>
      </c>
      <c r="B6" s="813"/>
      <c r="C6" s="813"/>
      <c r="D6" s="813"/>
      <c r="E6" s="813"/>
      <c r="F6" s="813"/>
      <c r="G6" s="813"/>
      <c r="H6" s="813"/>
      <c r="I6" s="813"/>
      <c r="J6" s="813"/>
    </row>
    <row r="8" spans="1:10" ht="13.5" thickBot="1" x14ac:dyDescent="0.25"/>
    <row r="9" spans="1:10" ht="13.5" thickTop="1" x14ac:dyDescent="0.2">
      <c r="A9" s="12" t="s">
        <v>2</v>
      </c>
      <c r="B9" s="62" t="s">
        <v>246</v>
      </c>
      <c r="C9" s="13"/>
      <c r="D9" s="14"/>
      <c r="E9" s="15" t="s">
        <v>12</v>
      </c>
      <c r="F9" s="814">
        <v>42186</v>
      </c>
      <c r="G9" s="815"/>
      <c r="H9" s="16" t="s">
        <v>11</v>
      </c>
      <c r="I9" s="816">
        <f ca="1">TODAY()</f>
        <v>42195</v>
      </c>
      <c r="J9" s="817"/>
    </row>
    <row r="10" spans="1:10" ht="13.5" x14ac:dyDescent="0.25">
      <c r="A10" s="17" t="s">
        <v>18</v>
      </c>
      <c r="B10" s="18" t="s">
        <v>247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248</v>
      </c>
      <c r="C11" s="19"/>
      <c r="D11" s="20"/>
      <c r="E11" s="24" t="s">
        <v>13</v>
      </c>
      <c r="F11" s="27">
        <f>F9</f>
        <v>42186</v>
      </c>
      <c r="G11" s="27">
        <f>F11+13</f>
        <v>42199</v>
      </c>
      <c r="H11" s="24" t="s">
        <v>4</v>
      </c>
      <c r="I11" s="18" t="s">
        <v>250</v>
      </c>
      <c r="J11" s="26"/>
    </row>
    <row r="12" spans="1:10" ht="13.5" x14ac:dyDescent="0.25">
      <c r="A12" s="17"/>
      <c r="B12" s="18"/>
      <c r="C12" s="19"/>
      <c r="D12" s="20"/>
      <c r="E12" s="24"/>
      <c r="F12" s="67"/>
      <c r="G12" s="68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244</v>
      </c>
      <c r="C13" s="19"/>
      <c r="D13" s="20"/>
      <c r="E13" s="24"/>
      <c r="F13" s="67"/>
      <c r="G13" s="68"/>
      <c r="H13" s="24" t="s">
        <v>14</v>
      </c>
      <c r="I13" s="18" t="s">
        <v>54</v>
      </c>
      <c r="J13" s="26"/>
    </row>
    <row r="14" spans="1:10" ht="14.25" thickBot="1" x14ac:dyDescent="0.3">
      <c r="A14" s="28"/>
      <c r="B14" s="18" t="s">
        <v>249</v>
      </c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825" t="s">
        <v>21</v>
      </c>
      <c r="B20" s="826"/>
      <c r="C20" s="827"/>
      <c r="D20" s="818" t="s">
        <v>22</v>
      </c>
      <c r="E20" s="820"/>
      <c r="F20" s="821" t="s">
        <v>23</v>
      </c>
      <c r="G20" s="822"/>
      <c r="H20" s="104"/>
      <c r="I20" s="823" t="s">
        <v>37</v>
      </c>
    </row>
    <row r="21" spans="1:9" ht="14.25" x14ac:dyDescent="0.2">
      <c r="A21" s="828"/>
      <c r="B21" s="829"/>
      <c r="C21" s="830"/>
      <c r="D21" s="41" t="s">
        <v>16</v>
      </c>
      <c r="E21" s="41" t="s">
        <v>32</v>
      </c>
      <c r="F21" s="105" t="s">
        <v>24</v>
      </c>
      <c r="G21" s="105" t="s">
        <v>34</v>
      </c>
      <c r="H21" s="105" t="s">
        <v>25</v>
      </c>
      <c r="I21" s="824"/>
    </row>
    <row r="22" spans="1:9" x14ac:dyDescent="0.2">
      <c r="A22" s="42" t="s">
        <v>66</v>
      </c>
      <c r="B22" s="5"/>
      <c r="C22" s="7"/>
      <c r="D22" s="43">
        <f>E22/(1000*0.3048^3)</f>
        <v>1154.7754759259881</v>
      </c>
      <c r="E22" s="43">
        <f>SUM(Cálculos!I10:I23)</f>
        <v>32699.599999999999</v>
      </c>
      <c r="F22" s="44">
        <f>+G22/0.252</f>
        <v>0</v>
      </c>
      <c r="G22" s="44">
        <f>SUM(Cálculos!L10:L23)</f>
        <v>0</v>
      </c>
      <c r="H22" s="75"/>
      <c r="I22" s="65"/>
    </row>
    <row r="23" spans="1:9" x14ac:dyDescent="0.2">
      <c r="A23" s="42" t="str">
        <f>B13</f>
        <v>DN</v>
      </c>
      <c r="B23" s="5"/>
      <c r="C23" s="7"/>
      <c r="D23" s="70" t="e">
        <f>E23/(1000*0.3048^3)</f>
        <v>#DIV/0!</v>
      </c>
      <c r="E23" s="43" t="e">
        <f>'Ajuste Volumétrico'!C44</f>
        <v>#DIV/0!</v>
      </c>
      <c r="F23" s="44" t="e">
        <f>G23/0.252</f>
        <v>#DIV/0!</v>
      </c>
      <c r="G23" s="44" t="e">
        <f>'Balance de Energía'!C44</f>
        <v>#DIV/0!</v>
      </c>
      <c r="H23" s="78" t="e">
        <f>F23/$F$26</f>
        <v>#DIV/0!</v>
      </c>
      <c r="I23" s="66">
        <f>MAX('Días de consumo'!B43:C43)</f>
        <v>7</v>
      </c>
    </row>
    <row r="24" spans="1:9" x14ac:dyDescent="0.2">
      <c r="A24" s="42" t="s">
        <v>249</v>
      </c>
      <c r="B24" s="5"/>
      <c r="C24" s="7"/>
      <c r="D24" s="70" t="e">
        <f>E24/(1000*0.3048^3)</f>
        <v>#DIV/0!</v>
      </c>
      <c r="E24" s="43" t="e">
        <f>'Ajuste Volumétrico'!B44</f>
        <v>#DIV/0!</v>
      </c>
      <c r="F24" s="44" t="e">
        <f>G24/0.252</f>
        <v>#DIV/0!</v>
      </c>
      <c r="G24" s="44" t="e">
        <f>'Balance de Energía'!B44</f>
        <v>#DIV/0!</v>
      </c>
      <c r="H24" s="78" t="e">
        <f>F24/$F$26</f>
        <v>#DIV/0!</v>
      </c>
      <c r="I24" s="66">
        <f>MAX('Días de consumo'!B44:C44)</f>
        <v>0</v>
      </c>
    </row>
    <row r="25" spans="1:9" x14ac:dyDescent="0.2">
      <c r="A25" s="69"/>
      <c r="B25" s="4"/>
      <c r="C25" s="11"/>
      <c r="D25" s="70"/>
      <c r="E25" s="70"/>
      <c r="F25" s="71"/>
      <c r="G25" s="71"/>
      <c r="H25" s="79"/>
      <c r="I25" s="66"/>
    </row>
    <row r="26" spans="1:9" x14ac:dyDescent="0.2">
      <c r="C26" s="46" t="s">
        <v>3</v>
      </c>
      <c r="D26" s="47" t="e">
        <f>SUM(D23:D25)</f>
        <v>#DIV/0!</v>
      </c>
      <c r="E26" s="47" t="e">
        <f>SUM(E23:E25)</f>
        <v>#DIV/0!</v>
      </c>
      <c r="F26" s="47" t="e">
        <f>SUM(F23:F25)</f>
        <v>#DIV/0!</v>
      </c>
      <c r="G26" s="47" t="e">
        <f>SUM(G23:G25)</f>
        <v>#DIV/0!</v>
      </c>
      <c r="H26" s="80" t="e">
        <f>SUM(H23:H25)</f>
        <v>#DIV/0!</v>
      </c>
      <c r="I26" s="64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65</v>
      </c>
      <c r="G28" s="9"/>
      <c r="H28" s="50"/>
    </row>
    <row r="29" spans="1:9" x14ac:dyDescent="0.2">
      <c r="A29" s="809" t="s">
        <v>5</v>
      </c>
      <c r="B29" s="810"/>
      <c r="C29" s="811" t="s">
        <v>26</v>
      </c>
      <c r="D29" s="812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42186</v>
      </c>
      <c r="B31" s="52">
        <f>G11</f>
        <v>42199</v>
      </c>
      <c r="C31" s="53">
        <f>SUM(Cálculos!L10:L23)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0</v>
      </c>
      <c r="D33" s="58">
        <f>SUM(D31:D32)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2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82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83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1">
        <f>+Cálculos!J41*0.3048^3/0.252</f>
        <v>0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7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0"/>
  <sheetViews>
    <sheetView zoomScale="115" zoomScaleNormal="130" workbookViewId="0">
      <selection activeCell="A7" sqref="A7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781" t="s">
        <v>0</v>
      </c>
      <c r="B1" s="781"/>
      <c r="C1" s="781"/>
      <c r="D1" s="781"/>
      <c r="E1" s="781"/>
      <c r="F1" s="781"/>
      <c r="G1" s="233"/>
      <c r="H1" s="233"/>
      <c r="I1" s="233"/>
      <c r="J1" s="233"/>
      <c r="K1" s="112"/>
      <c r="L1" s="108"/>
    </row>
    <row r="2" spans="1:12" x14ac:dyDescent="0.2">
      <c r="A2" s="782" t="s">
        <v>8</v>
      </c>
      <c r="B2" s="782"/>
      <c r="C2" s="782"/>
      <c r="D2" s="782"/>
      <c r="E2" s="782"/>
      <c r="F2" s="782"/>
      <c r="G2" s="234"/>
      <c r="H2" s="234"/>
      <c r="I2" s="234"/>
      <c r="J2" s="234"/>
      <c r="K2" s="112"/>
      <c r="L2" s="108"/>
    </row>
    <row r="3" spans="1:12" x14ac:dyDescent="0.2">
      <c r="A3" s="782" t="s">
        <v>9</v>
      </c>
      <c r="B3" s="782"/>
      <c r="C3" s="782"/>
      <c r="D3" s="782"/>
      <c r="E3" s="782"/>
      <c r="F3" s="782"/>
      <c r="G3" s="234"/>
      <c r="H3" s="234"/>
      <c r="I3" s="234"/>
      <c r="J3" s="234"/>
      <c r="K3" s="112"/>
      <c r="L3" s="108"/>
    </row>
    <row r="4" spans="1:12" x14ac:dyDescent="0.2">
      <c r="A4" s="114"/>
      <c r="B4" s="114"/>
      <c r="C4" s="114"/>
      <c r="D4" s="114"/>
      <c r="E4" s="114"/>
      <c r="F4" s="114"/>
      <c r="G4" s="114"/>
      <c r="H4" s="113"/>
      <c r="I4" s="115"/>
      <c r="J4" s="111"/>
      <c r="K4" s="112"/>
      <c r="L4" s="108"/>
    </row>
    <row r="5" spans="1:12" x14ac:dyDescent="0.2">
      <c r="A5" s="783" t="s">
        <v>114</v>
      </c>
      <c r="B5" s="783"/>
      <c r="C5" s="783"/>
      <c r="D5" s="783"/>
      <c r="E5" s="783"/>
      <c r="F5" s="783"/>
      <c r="G5" s="235"/>
      <c r="H5" s="235"/>
      <c r="I5" s="235"/>
      <c r="J5" s="235"/>
      <c r="K5" s="112"/>
      <c r="L5" s="108"/>
    </row>
    <row r="6" spans="1:12" x14ac:dyDescent="0.2">
      <c r="A6" s="781" t="s">
        <v>260</v>
      </c>
      <c r="B6" s="781"/>
      <c r="C6" s="781"/>
      <c r="D6" s="781"/>
      <c r="E6" s="781"/>
      <c r="F6" s="781"/>
      <c r="G6" s="233"/>
      <c r="H6" s="233"/>
      <c r="I6" s="233"/>
      <c r="J6" s="233"/>
      <c r="K6" s="112"/>
      <c r="L6" s="108"/>
    </row>
    <row r="7" spans="1:12" x14ac:dyDescent="0.2">
      <c r="A7" s="129"/>
      <c r="B7" s="129"/>
      <c r="C7" s="129"/>
      <c r="D7" s="129"/>
      <c r="E7" s="129"/>
      <c r="F7" s="233"/>
      <c r="G7" s="233"/>
      <c r="H7" s="233"/>
      <c r="I7" s="233"/>
      <c r="J7" s="233"/>
      <c r="K7" s="112"/>
      <c r="L7" s="108"/>
    </row>
    <row r="8" spans="1:12" x14ac:dyDescent="0.2">
      <c r="B8" t="s">
        <v>94</v>
      </c>
      <c r="C8" s="201">
        <f>'Servicios por terceros'!A14</f>
        <v>42186</v>
      </c>
    </row>
    <row r="10" spans="1:12" x14ac:dyDescent="0.2">
      <c r="B10" s="836" t="s">
        <v>95</v>
      </c>
      <c r="C10" s="836"/>
      <c r="D10" s="836"/>
      <c r="E10" s="836"/>
      <c r="F10" s="836"/>
    </row>
    <row r="11" spans="1:12" x14ac:dyDescent="0.2">
      <c r="B11" t="s">
        <v>96</v>
      </c>
      <c r="D11" t="s">
        <v>97</v>
      </c>
      <c r="E11" t="s">
        <v>98</v>
      </c>
      <c r="F11" t="s">
        <v>99</v>
      </c>
    </row>
    <row r="12" spans="1:12" x14ac:dyDescent="0.2">
      <c r="E12" s="837" t="s">
        <v>88</v>
      </c>
      <c r="F12" s="837"/>
    </row>
    <row r="13" spans="1:12" x14ac:dyDescent="0.2">
      <c r="B13" s="832" t="s">
        <v>100</v>
      </c>
      <c r="C13" s="832"/>
      <c r="D13" s="832"/>
      <c r="E13" s="832"/>
      <c r="F13" s="832"/>
    </row>
    <row r="14" spans="1:12" x14ac:dyDescent="0.2">
      <c r="A14" s="543" t="s">
        <v>242</v>
      </c>
      <c r="B14" s="544">
        <f>'Casetas Resumen'!$H$48</f>
        <v>0</v>
      </c>
      <c r="C14" s="149" t="s">
        <v>15</v>
      </c>
      <c r="D14" s="149" t="s">
        <v>101</v>
      </c>
      <c r="E14" s="202">
        <f>'Facturacion Tarifas'!$AB$3</f>
        <v>4.6464689999999997</v>
      </c>
      <c r="F14" s="545">
        <f>E14*B14</f>
        <v>0</v>
      </c>
    </row>
    <row r="15" spans="1:12" x14ac:dyDescent="0.2">
      <c r="A15" s="543"/>
      <c r="B15" s="544"/>
      <c r="C15" s="149"/>
      <c r="D15" s="149"/>
      <c r="E15" s="202"/>
      <c r="F15" s="545"/>
    </row>
    <row r="16" spans="1:12" x14ac:dyDescent="0.2">
      <c r="A16" s="543"/>
      <c r="B16" s="546"/>
      <c r="C16" s="237"/>
      <c r="D16" s="237"/>
      <c r="E16" s="547" t="s">
        <v>103</v>
      </c>
      <c r="F16" s="203">
        <f>F14+F15</f>
        <v>0</v>
      </c>
      <c r="G16" s="128"/>
    </row>
    <row r="17" spans="1:11" x14ac:dyDescent="0.2">
      <c r="A17" s="543"/>
      <c r="B17" s="833" t="s">
        <v>102</v>
      </c>
      <c r="C17" s="833"/>
      <c r="D17" s="833"/>
      <c r="E17" s="833"/>
      <c r="F17" s="833"/>
    </row>
    <row r="18" spans="1:11" x14ac:dyDescent="0.2">
      <c r="A18" s="543"/>
      <c r="B18" s="544">
        <f>'Servicios por terceros'!C45</f>
        <v>0</v>
      </c>
      <c r="C18" s="149" t="str">
        <f>C14</f>
        <v>MMBTU</v>
      </c>
      <c r="D18" s="149" t="s">
        <v>69</v>
      </c>
      <c r="E18" s="205">
        <f>'Servicios por terceros'!C53</f>
        <v>0.67279999999999995</v>
      </c>
      <c r="F18" s="206">
        <f>E18*B18</f>
        <v>0</v>
      </c>
      <c r="G18" s="127"/>
    </row>
    <row r="19" spans="1:11" x14ac:dyDescent="0.2">
      <c r="A19" s="543"/>
      <c r="B19" s="679">
        <f>F19/E19/1.3</f>
        <v>0</v>
      </c>
      <c r="C19" s="207" t="s">
        <v>15</v>
      </c>
      <c r="D19" s="149" t="s">
        <v>71</v>
      </c>
      <c r="E19" s="205">
        <f>E18*1.3</f>
        <v>0.87463999999999997</v>
      </c>
      <c r="F19" s="206">
        <f>'Servicios por terceros'!F45</f>
        <v>0</v>
      </c>
      <c r="G19" s="208"/>
    </row>
    <row r="20" spans="1:11" x14ac:dyDescent="0.2">
      <c r="A20" s="543"/>
      <c r="B20" s="544">
        <f>'Servicios por terceros'!G45</f>
        <v>0</v>
      </c>
      <c r="C20" s="207" t="s">
        <v>15</v>
      </c>
      <c r="D20" s="149" t="s">
        <v>73</v>
      </c>
      <c r="E20" s="205">
        <f>E18*1.4</f>
        <v>0.94191999999999987</v>
      </c>
      <c r="F20" s="206">
        <f>E20*B20</f>
        <v>0</v>
      </c>
      <c r="G20" s="127"/>
    </row>
    <row r="21" spans="1:11" x14ac:dyDescent="0.2">
      <c r="A21" s="543"/>
      <c r="E21" s="209" t="s">
        <v>103</v>
      </c>
      <c r="F21" s="210">
        <f>SUM(F18:F20)</f>
        <v>0</v>
      </c>
    </row>
    <row r="22" spans="1:11" x14ac:dyDescent="0.2">
      <c r="A22" s="543"/>
      <c r="B22" s="834" t="s">
        <v>104</v>
      </c>
      <c r="C22" s="834"/>
      <c r="D22" s="834"/>
      <c r="E22" s="834"/>
      <c r="F22" s="834"/>
      <c r="G22" s="831"/>
      <c r="H22" s="831"/>
      <c r="I22" s="831"/>
      <c r="J22" s="831"/>
      <c r="K22" s="831"/>
    </row>
    <row r="23" spans="1:11" x14ac:dyDescent="0.2">
      <c r="A23" s="543" t="s">
        <v>242</v>
      </c>
      <c r="B23" s="544">
        <f>'Casetas Resumen'!$H$48</f>
        <v>0</v>
      </c>
      <c r="C23" s="149" t="str">
        <f>C18</f>
        <v>MMBTU</v>
      </c>
      <c r="D23" s="149" t="s">
        <v>105</v>
      </c>
      <c r="E23" s="202">
        <f>'Servicios por terceros'!$C$55</f>
        <v>4.3E-3</v>
      </c>
      <c r="F23" s="545">
        <f>E23*B23</f>
        <v>0</v>
      </c>
      <c r="G23" s="131"/>
      <c r="H23" s="131"/>
      <c r="I23" s="131"/>
      <c r="J23" s="131"/>
      <c r="K23" s="131"/>
    </row>
    <row r="24" spans="1:11" x14ac:dyDescent="0.2">
      <c r="A24" s="543"/>
      <c r="B24" s="544"/>
      <c r="C24" s="149"/>
      <c r="D24" s="149"/>
      <c r="E24" s="202"/>
      <c r="F24" s="545"/>
      <c r="G24" s="214"/>
      <c r="H24" s="214"/>
      <c r="I24" s="215"/>
      <c r="J24" s="131"/>
      <c r="K24" s="131"/>
    </row>
    <row r="25" spans="1:11" x14ac:dyDescent="0.2">
      <c r="A25" s="543"/>
      <c r="B25" s="548"/>
      <c r="C25" s="211"/>
      <c r="D25" s="5"/>
      <c r="E25" s="209" t="s">
        <v>103</v>
      </c>
      <c r="F25" s="210">
        <f>SUM(F22:F24)</f>
        <v>0</v>
      </c>
    </row>
    <row r="26" spans="1:11" x14ac:dyDescent="0.2">
      <c r="A26" s="543"/>
      <c r="C26" s="211"/>
      <c r="F26" s="204"/>
    </row>
    <row r="27" spans="1:11" x14ac:dyDescent="0.2">
      <c r="A27" s="543"/>
      <c r="B27" s="834" t="s">
        <v>106</v>
      </c>
      <c r="C27" s="834"/>
      <c r="D27" s="834"/>
      <c r="E27" s="834"/>
      <c r="F27" s="834"/>
    </row>
    <row r="28" spans="1:11" x14ac:dyDescent="0.2">
      <c r="A28" s="543" t="s">
        <v>242</v>
      </c>
      <c r="B28" s="544">
        <f>'Casetas Resumen'!$H$48</f>
        <v>0</v>
      </c>
      <c r="C28" s="64" t="str">
        <f>C23</f>
        <v>MMBTU</v>
      </c>
      <c r="D28" s="149" t="s">
        <v>107</v>
      </c>
      <c r="E28" s="213">
        <f>'Servicios por terceros'!$C$57</f>
        <v>7.3599999999999999E-2</v>
      </c>
      <c r="F28" s="549">
        <f>B28*E28</f>
        <v>0</v>
      </c>
    </row>
    <row r="29" spans="1:11" x14ac:dyDescent="0.2">
      <c r="A29" s="543"/>
      <c r="B29" s="544"/>
      <c r="C29" s="64"/>
      <c r="D29" s="149"/>
      <c r="E29" s="213"/>
      <c r="F29" s="549"/>
    </row>
    <row r="30" spans="1:11" x14ac:dyDescent="0.2">
      <c r="A30" s="543"/>
      <c r="B30" s="212"/>
      <c r="C30" s="64"/>
      <c r="D30" s="149"/>
      <c r="E30" s="547" t="s">
        <v>103</v>
      </c>
      <c r="F30" s="203">
        <f>F28+F29</f>
        <v>0</v>
      </c>
    </row>
    <row r="31" spans="1:11" x14ac:dyDescent="0.2">
      <c r="A31" s="543"/>
      <c r="B31" s="835" t="s">
        <v>108</v>
      </c>
      <c r="C31" s="835"/>
      <c r="D31" s="835"/>
      <c r="E31" s="835"/>
      <c r="F31" s="835"/>
    </row>
    <row r="32" spans="1:11" x14ac:dyDescent="0.2">
      <c r="A32" s="543" t="s">
        <v>242</v>
      </c>
      <c r="B32" s="544">
        <f>'Casetas Resumen'!$H$48</f>
        <v>0</v>
      </c>
      <c r="C32" s="216" t="s">
        <v>15</v>
      </c>
      <c r="D32" s="216"/>
      <c r="E32" s="217">
        <f>'Facturacion Tarifas'!Z3</f>
        <v>6.5768000000000004</v>
      </c>
      <c r="F32" s="550">
        <f>E32*B32</f>
        <v>0</v>
      </c>
    </row>
    <row r="33" spans="1:6" x14ac:dyDescent="0.2">
      <c r="A33" s="543"/>
      <c r="B33" s="544"/>
      <c r="C33" s="216"/>
      <c r="D33" s="216"/>
      <c r="E33" s="217"/>
      <c r="F33" s="550"/>
    </row>
    <row r="34" spans="1:6" x14ac:dyDescent="0.2">
      <c r="A34" s="543"/>
      <c r="B34" s="544"/>
      <c r="C34" s="216"/>
      <c r="D34" s="216"/>
      <c r="E34" s="547" t="s">
        <v>103</v>
      </c>
      <c r="F34" s="551">
        <f>F32+F33</f>
        <v>0</v>
      </c>
    </row>
    <row r="35" spans="1:6" x14ac:dyDescent="0.2">
      <c r="A35" s="543"/>
      <c r="B35" s="835" t="s">
        <v>109</v>
      </c>
      <c r="C35" s="835"/>
      <c r="D35" s="835"/>
      <c r="E35" s="835"/>
      <c r="F35" s="835"/>
    </row>
    <row r="36" spans="1:6" x14ac:dyDescent="0.2">
      <c r="A36" s="543" t="s">
        <v>242</v>
      </c>
      <c r="B36" s="544">
        <f>'Casetas Resumen'!$H$48</f>
        <v>0</v>
      </c>
      <c r="C36" s="218" t="s">
        <v>15</v>
      </c>
      <c r="D36" s="133"/>
      <c r="E36" s="217">
        <f>'Facturacion Tarifas'!AA3</f>
        <v>0.1041</v>
      </c>
      <c r="F36" s="552">
        <f>E36*B36</f>
        <v>0</v>
      </c>
    </row>
    <row r="37" spans="1:6" x14ac:dyDescent="0.2">
      <c r="A37" s="543"/>
      <c r="B37" s="544"/>
      <c r="C37" s="218"/>
      <c r="D37" s="133"/>
      <c r="E37" s="217"/>
      <c r="F37" s="552"/>
    </row>
    <row r="38" spans="1:6" x14ac:dyDescent="0.2">
      <c r="A38" s="543"/>
      <c r="B38" s="553"/>
      <c r="C38" s="143"/>
      <c r="D38" s="169"/>
      <c r="E38" s="547" t="s">
        <v>103</v>
      </c>
      <c r="F38" s="554">
        <f>F36+F37</f>
        <v>0</v>
      </c>
    </row>
    <row r="40" spans="1:6" x14ac:dyDescent="0.2">
      <c r="A40" s="543"/>
      <c r="B40" s="835" t="s">
        <v>241</v>
      </c>
      <c r="C40" s="835"/>
      <c r="D40" s="835"/>
      <c r="E40" s="835"/>
      <c r="F40" s="835"/>
    </row>
    <row r="41" spans="1:6" x14ac:dyDescent="0.2">
      <c r="A41" s="543" t="s">
        <v>242</v>
      </c>
      <c r="B41" s="670">
        <f>IF(700*'Facturacion Tarifas'!$AW$3-B36&gt;0,700*'Facturacion Tarifas'!$AW$3-B36,0)</f>
        <v>21700</v>
      </c>
      <c r="C41" s="671" t="s">
        <v>15</v>
      </c>
      <c r="D41" s="133"/>
      <c r="E41" s="217">
        <f>E32</f>
        <v>6.5768000000000004</v>
      </c>
      <c r="F41" s="552">
        <f>E41*B41</f>
        <v>142716.56</v>
      </c>
    </row>
    <row r="42" spans="1:6" x14ac:dyDescent="0.2">
      <c r="A42" s="543"/>
      <c r="B42" s="670"/>
      <c r="C42" s="671"/>
      <c r="D42" s="133"/>
      <c r="E42" s="217"/>
      <c r="F42" s="552"/>
    </row>
    <row r="43" spans="1:6" x14ac:dyDescent="0.2">
      <c r="A43" s="543"/>
      <c r="B43" s="672"/>
      <c r="C43" s="673"/>
      <c r="D43" s="169"/>
      <c r="E43" s="547" t="s">
        <v>103</v>
      </c>
      <c r="F43" s="554">
        <f>F42+F41</f>
        <v>142716.56</v>
      </c>
    </row>
    <row r="45" spans="1:6" x14ac:dyDescent="0.2">
      <c r="C45" s="219" t="s">
        <v>110</v>
      </c>
      <c r="D45" s="230">
        <f>'Facturacion Tarifas'!B17</f>
        <v>14.741400000000001</v>
      </c>
    </row>
    <row r="46" spans="1:6" x14ac:dyDescent="0.2">
      <c r="E46" s="149" t="s">
        <v>111</v>
      </c>
      <c r="F46" s="203">
        <f>F16+F21+F25+F30+F34+F38+F43</f>
        <v>142716.56</v>
      </c>
    </row>
    <row r="47" spans="1:6" x14ac:dyDescent="0.2">
      <c r="E47" s="149" t="s">
        <v>112</v>
      </c>
      <c r="F47" s="220">
        <f>F46*0.16</f>
        <v>22834.649600000001</v>
      </c>
    </row>
    <row r="48" spans="1:6" x14ac:dyDescent="0.2">
      <c r="E48" s="149" t="s">
        <v>51</v>
      </c>
      <c r="F48" s="221">
        <f>SUM(F46:F47)</f>
        <v>165551.2096</v>
      </c>
    </row>
    <row r="49" spans="1:2" x14ac:dyDescent="0.2">
      <c r="A49" s="315" t="s">
        <v>174</v>
      </c>
      <c r="B49" s="309" t="s">
        <v>175</v>
      </c>
    </row>
    <row r="50" spans="1:2" x14ac:dyDescent="0.2">
      <c r="A50" s="315" t="s">
        <v>94</v>
      </c>
      <c r="B50" s="316">
        <v>40848</v>
      </c>
    </row>
  </sheetData>
  <mergeCells count="15">
    <mergeCell ref="B40:F40"/>
    <mergeCell ref="B35:F35"/>
    <mergeCell ref="A6:F6"/>
    <mergeCell ref="A2:F2"/>
    <mergeCell ref="A1:F1"/>
    <mergeCell ref="A3:F3"/>
    <mergeCell ref="A5:F5"/>
    <mergeCell ref="B10:F10"/>
    <mergeCell ref="E12:F12"/>
    <mergeCell ref="B31:F31"/>
    <mergeCell ref="G22:K22"/>
    <mergeCell ref="B13:F13"/>
    <mergeCell ref="B17:F17"/>
    <mergeCell ref="B22:F22"/>
    <mergeCell ref="B27:F27"/>
  </mergeCells>
  <phoneticPr fontId="17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8"/>
  <sheetViews>
    <sheetView workbookViewId="0">
      <selection activeCell="AC4" sqref="AC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7.4257812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7.42578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7.425781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28515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845" t="s">
        <v>115</v>
      </c>
      <c r="B1" s="845" t="s">
        <v>120</v>
      </c>
      <c r="C1" s="847" t="s">
        <v>145</v>
      </c>
      <c r="D1" s="847" t="s">
        <v>5</v>
      </c>
      <c r="E1" s="847" t="s">
        <v>47</v>
      </c>
      <c r="F1" s="847" t="s">
        <v>146</v>
      </c>
      <c r="G1" s="847" t="s">
        <v>238</v>
      </c>
      <c r="H1" s="849" t="s">
        <v>116</v>
      </c>
      <c r="I1" s="850"/>
      <c r="J1" s="850"/>
      <c r="K1" s="850"/>
      <c r="L1" s="850"/>
      <c r="M1" s="850"/>
      <c r="N1" s="850"/>
      <c r="O1" s="850"/>
      <c r="P1" s="850"/>
      <c r="Q1" s="850"/>
      <c r="R1" s="850"/>
      <c r="S1" s="850"/>
      <c r="T1" s="851"/>
      <c r="U1" s="849" t="s">
        <v>117</v>
      </c>
      <c r="V1" s="850"/>
      <c r="W1" s="850"/>
      <c r="X1" s="850"/>
      <c r="Y1" s="850"/>
      <c r="Z1" s="850"/>
      <c r="AA1" s="850"/>
      <c r="AB1" s="850"/>
      <c r="AC1" s="850"/>
      <c r="AD1" s="850"/>
      <c r="AE1" s="850"/>
      <c r="AF1" s="850"/>
      <c r="AG1" s="851"/>
      <c r="AH1" s="852" t="s">
        <v>118</v>
      </c>
      <c r="AI1" s="853"/>
      <c r="AJ1" s="853"/>
      <c r="AK1" s="853"/>
      <c r="AL1" s="853"/>
      <c r="AM1" s="853"/>
      <c r="AN1" s="853"/>
      <c r="AO1" s="853"/>
      <c r="AP1" s="853"/>
      <c r="AQ1" s="853"/>
      <c r="AR1" s="853"/>
      <c r="AS1" s="853"/>
      <c r="AT1" s="854"/>
      <c r="AU1" s="842" t="s">
        <v>141</v>
      </c>
      <c r="AV1" s="840" t="s">
        <v>69</v>
      </c>
      <c r="AW1" s="840" t="s">
        <v>137</v>
      </c>
      <c r="AX1" s="840" t="s">
        <v>132</v>
      </c>
      <c r="AY1" s="840" t="s">
        <v>133</v>
      </c>
      <c r="AZ1" s="840" t="s">
        <v>134</v>
      </c>
      <c r="BA1" s="840" t="s">
        <v>128</v>
      </c>
      <c r="BB1" s="843" t="s">
        <v>142</v>
      </c>
      <c r="BC1" s="841" t="s">
        <v>119</v>
      </c>
      <c r="BD1" s="841"/>
      <c r="BE1" s="841"/>
      <c r="BF1" s="841"/>
      <c r="BG1" s="841"/>
      <c r="BH1" s="841"/>
      <c r="BI1" s="841"/>
      <c r="BJ1" s="841"/>
      <c r="BK1" s="841"/>
      <c r="BL1" s="841"/>
      <c r="BM1" s="841"/>
      <c r="BN1" s="841"/>
      <c r="BO1" s="838" t="s">
        <v>143</v>
      </c>
      <c r="BP1" s="839"/>
    </row>
    <row r="2" spans="1:69" ht="13.5" customHeight="1" thickBot="1" x14ac:dyDescent="0.25">
      <c r="A2" s="846"/>
      <c r="B2" s="846"/>
      <c r="C2" s="848"/>
      <c r="D2" s="848"/>
      <c r="E2" s="848"/>
      <c r="F2" s="848"/>
      <c r="G2" s="848"/>
      <c r="H2" s="236" t="s">
        <v>121</v>
      </c>
      <c r="I2" s="149" t="s">
        <v>122</v>
      </c>
      <c r="J2" s="149" t="s">
        <v>130</v>
      </c>
      <c r="K2" s="149" t="s">
        <v>131</v>
      </c>
      <c r="L2" s="237" t="s">
        <v>125</v>
      </c>
      <c r="M2" s="149" t="s">
        <v>126</v>
      </c>
      <c r="N2" s="238" t="s">
        <v>71</v>
      </c>
      <c r="O2" s="238" t="s">
        <v>127</v>
      </c>
      <c r="P2" s="238" t="s">
        <v>128</v>
      </c>
      <c r="Q2" s="216" t="s">
        <v>129</v>
      </c>
      <c r="R2" s="149" t="s">
        <v>130</v>
      </c>
      <c r="S2" s="239" t="s">
        <v>131</v>
      </c>
      <c r="T2" s="669" t="s">
        <v>128</v>
      </c>
      <c r="U2" s="236" t="s">
        <v>121</v>
      </c>
      <c r="V2" s="149" t="s">
        <v>122</v>
      </c>
      <c r="W2" s="149" t="s">
        <v>130</v>
      </c>
      <c r="X2" s="149" t="s">
        <v>131</v>
      </c>
      <c r="Y2" s="237" t="s">
        <v>125</v>
      </c>
      <c r="Z2" s="149" t="s">
        <v>126</v>
      </c>
      <c r="AA2" s="238" t="s">
        <v>71</v>
      </c>
      <c r="AB2" s="238" t="s">
        <v>127</v>
      </c>
      <c r="AC2" s="238" t="s">
        <v>128</v>
      </c>
      <c r="AD2" s="216" t="s">
        <v>129</v>
      </c>
      <c r="AE2" s="149" t="s">
        <v>130</v>
      </c>
      <c r="AF2" s="239" t="s">
        <v>131</v>
      </c>
      <c r="AG2" s="669" t="s">
        <v>128</v>
      </c>
      <c r="AH2" s="236" t="s">
        <v>121</v>
      </c>
      <c r="AI2" s="149" t="s">
        <v>122</v>
      </c>
      <c r="AJ2" s="149" t="s">
        <v>130</v>
      </c>
      <c r="AK2" s="149" t="s">
        <v>131</v>
      </c>
      <c r="AL2" s="237" t="s">
        <v>125</v>
      </c>
      <c r="AM2" s="149" t="s">
        <v>126</v>
      </c>
      <c r="AN2" s="238" t="s">
        <v>71</v>
      </c>
      <c r="AO2" s="238" t="s">
        <v>127</v>
      </c>
      <c r="AP2" s="238" t="s">
        <v>128</v>
      </c>
      <c r="AQ2" s="216" t="s">
        <v>129</v>
      </c>
      <c r="AR2" s="149" t="s">
        <v>130</v>
      </c>
      <c r="AS2" s="239" t="s">
        <v>131</v>
      </c>
      <c r="AT2" s="669" t="s">
        <v>128</v>
      </c>
      <c r="AU2" s="842"/>
      <c r="AV2" s="840"/>
      <c r="AW2" s="840"/>
      <c r="AX2" s="840"/>
      <c r="AY2" s="840"/>
      <c r="AZ2" s="840"/>
      <c r="BA2" s="840"/>
      <c r="BB2" s="844"/>
      <c r="BC2" s="236" t="s">
        <v>121</v>
      </c>
      <c r="BD2" s="149" t="s">
        <v>122</v>
      </c>
      <c r="BE2" s="149" t="s">
        <v>123</v>
      </c>
      <c r="BF2" s="149" t="s">
        <v>124</v>
      </c>
      <c r="BG2" s="149" t="s">
        <v>125</v>
      </c>
      <c r="BH2" s="149" t="s">
        <v>126</v>
      </c>
      <c r="BI2" s="238" t="s">
        <v>71</v>
      </c>
      <c r="BJ2" s="238" t="s">
        <v>127</v>
      </c>
      <c r="BK2" s="238" t="s">
        <v>128</v>
      </c>
      <c r="BL2" s="216" t="s">
        <v>129</v>
      </c>
      <c r="BM2" s="149" t="s">
        <v>130</v>
      </c>
      <c r="BN2" s="240" t="s">
        <v>131</v>
      </c>
      <c r="BO2" s="277" t="s">
        <v>71</v>
      </c>
      <c r="BP2" s="278" t="s">
        <v>144</v>
      </c>
    </row>
    <row r="3" spans="1:69" s="127" customFormat="1" ht="13.5" thickBot="1" x14ac:dyDescent="0.25">
      <c r="A3" s="241" t="s">
        <v>262</v>
      </c>
      <c r="B3" s="242" t="s">
        <v>135</v>
      </c>
      <c r="C3" s="241">
        <v>329</v>
      </c>
      <c r="D3" s="243" t="s">
        <v>269</v>
      </c>
      <c r="E3" s="241" t="s">
        <v>264</v>
      </c>
      <c r="F3" s="244" t="e">
        <f>(AO3/AU3)*1000</f>
        <v>#DIV/0!</v>
      </c>
      <c r="G3" s="666" t="s">
        <v>239</v>
      </c>
      <c r="H3" s="245"/>
      <c r="I3" s="241"/>
      <c r="J3" s="241"/>
      <c r="K3" s="241"/>
      <c r="L3" s="241"/>
      <c r="M3" s="241"/>
      <c r="N3" s="246"/>
      <c r="O3" s="247"/>
      <c r="P3" s="247" t="e">
        <f>IF(AP3=0,0,1)</f>
        <v>#DIV/0!</v>
      </c>
      <c r="Q3" s="241">
        <v>0</v>
      </c>
      <c r="R3" s="241"/>
      <c r="S3" s="248"/>
      <c r="T3" s="667"/>
      <c r="U3" s="245"/>
      <c r="V3" s="241">
        <f>'Servicios por terceros'!C57</f>
        <v>7.3599999999999999E-2</v>
      </c>
      <c r="W3" s="241"/>
      <c r="X3" s="241"/>
      <c r="Y3" s="241"/>
      <c r="Z3" s="249">
        <v>6.5768000000000004</v>
      </c>
      <c r="AA3" s="249">
        <v>0.1041</v>
      </c>
      <c r="AB3" s="250">
        <v>4.6464689999999997</v>
      </c>
      <c r="AC3" s="251" t="e">
        <f>IF(AP3=0,0,Z3)</f>
        <v>#DIV/0!</v>
      </c>
      <c r="AD3" s="241"/>
      <c r="AE3" s="281">
        <f>'Desgloce de Fact'!F21</f>
        <v>0</v>
      </c>
      <c r="AF3" s="252">
        <f>'Desgloce de Fact'!E23</f>
        <v>4.3E-3</v>
      </c>
      <c r="AG3" s="668"/>
      <c r="AH3" s="674"/>
      <c r="AI3" s="675" t="e">
        <f>TOTAL!F24</f>
        <v>#DIV/0!</v>
      </c>
      <c r="AJ3" s="675"/>
      <c r="AK3" s="675"/>
      <c r="AL3" s="675"/>
      <c r="AM3" s="675">
        <f>'Desgloce de Fact'!B32</f>
        <v>0</v>
      </c>
      <c r="AN3" s="675" t="e">
        <f>AI3</f>
        <v>#DIV/0!</v>
      </c>
      <c r="AO3" s="675" t="e">
        <f>AN3</f>
        <v>#DIV/0!</v>
      </c>
      <c r="AP3" s="675" t="e">
        <f>IF(AO3&gt;AX3,0,AX3-AO3)</f>
        <v>#DIV/0!</v>
      </c>
      <c r="AQ3" s="675"/>
      <c r="AR3" s="675"/>
      <c r="AS3" s="676"/>
      <c r="AT3" s="677"/>
      <c r="AU3" s="276" t="e">
        <f>TOTAL!D24</f>
        <v>#DIV/0!</v>
      </c>
      <c r="AV3" s="253"/>
      <c r="AW3" s="241">
        <v>31</v>
      </c>
      <c r="AX3" s="241">
        <f>AW3*AV3</f>
        <v>0</v>
      </c>
      <c r="AY3" s="247" t="s">
        <v>265</v>
      </c>
      <c r="AZ3" s="241">
        <f>AM3</f>
        <v>0</v>
      </c>
      <c r="BA3" s="254"/>
      <c r="BB3" s="275">
        <f>IF(ISERROR(AN3/AW3),0,(AN3/AW3))</f>
        <v>0</v>
      </c>
      <c r="BC3" s="253">
        <v>0</v>
      </c>
      <c r="BD3" s="241">
        <v>0</v>
      </c>
      <c r="BE3" s="241">
        <v>0</v>
      </c>
      <c r="BF3" s="241">
        <v>0</v>
      </c>
      <c r="BG3" s="241">
        <v>0</v>
      </c>
      <c r="BH3" s="241">
        <v>0</v>
      </c>
      <c r="BI3" s="241">
        <v>0</v>
      </c>
      <c r="BJ3" s="241">
        <v>0</v>
      </c>
      <c r="BK3" s="241">
        <v>0</v>
      </c>
      <c r="BL3" s="241">
        <v>0</v>
      </c>
      <c r="BM3" s="241">
        <v>0</v>
      </c>
      <c r="BN3" s="241">
        <v>0</v>
      </c>
      <c r="BO3" s="279">
        <v>16995.794099999999</v>
      </c>
      <c r="BP3" s="280">
        <v>4.3571</v>
      </c>
      <c r="BQ3" s="127">
        <v>119</v>
      </c>
    </row>
    <row r="4" spans="1:69" s="127" customFormat="1" ht="13.5" thickBot="1" x14ac:dyDescent="0.25">
      <c r="A4" s="241" t="s">
        <v>262</v>
      </c>
      <c r="B4" s="242" t="s">
        <v>135</v>
      </c>
      <c r="C4" s="241">
        <v>330</v>
      </c>
      <c r="D4" s="243" t="str">
        <f>D3</f>
        <v>01/07/2015 al 31/07/2015</v>
      </c>
      <c r="E4" s="241" t="s">
        <v>244</v>
      </c>
      <c r="F4" s="244" t="e">
        <f>(AO4/AU4)*1000</f>
        <v>#DIV/0!</v>
      </c>
      <c r="G4" s="666" t="s">
        <v>239</v>
      </c>
      <c r="H4" s="245"/>
      <c r="I4" s="241"/>
      <c r="J4" s="241"/>
      <c r="K4" s="241"/>
      <c r="L4" s="241"/>
      <c r="M4" s="241"/>
      <c r="N4" s="241"/>
      <c r="O4" s="241"/>
      <c r="P4" s="247" t="e">
        <f>IF(AP4=0,0,1)</f>
        <v>#DIV/0!</v>
      </c>
      <c r="Q4" s="241">
        <v>0</v>
      </c>
      <c r="R4" s="241"/>
      <c r="S4" s="248"/>
      <c r="T4" s="667"/>
      <c r="U4" s="245"/>
      <c r="V4" s="241">
        <f>'Servicios por terceros'!C57</f>
        <v>7.3599999999999999E-2</v>
      </c>
      <c r="W4" s="241"/>
      <c r="X4" s="241"/>
      <c r="Y4" s="241"/>
      <c r="Z4" s="249">
        <v>6.5768000000000004</v>
      </c>
      <c r="AA4" s="249">
        <v>0.1041</v>
      </c>
      <c r="AB4" s="250">
        <v>4.6464689999999997</v>
      </c>
      <c r="AC4" s="251" t="e">
        <f>IF(AP4=0,0,Z4)</f>
        <v>#DIV/0!</v>
      </c>
      <c r="AD4" s="241"/>
      <c r="AE4" s="281"/>
      <c r="AF4" s="252"/>
      <c r="AG4" s="668"/>
      <c r="AH4" s="674"/>
      <c r="AI4" s="675" t="e">
        <f>TOTAL!F23</f>
        <v>#DIV/0!</v>
      </c>
      <c r="AJ4" s="675"/>
      <c r="AK4" s="675"/>
      <c r="AL4" s="675"/>
      <c r="AM4" s="675"/>
      <c r="AN4" s="675" t="e">
        <f>AI4</f>
        <v>#DIV/0!</v>
      </c>
      <c r="AO4" s="675" t="e">
        <f>AN4</f>
        <v>#DIV/0!</v>
      </c>
      <c r="AP4" s="675" t="e">
        <f>IF(AO4&gt;AX4,0,AX4-AO4)</f>
        <v>#DIV/0!</v>
      </c>
      <c r="AQ4" s="675"/>
      <c r="AR4" s="675"/>
      <c r="AS4" s="676"/>
      <c r="AT4" s="678"/>
      <c r="AU4" s="276" t="e">
        <f>TOTAL!D23</f>
        <v>#DIV/0!</v>
      </c>
      <c r="AV4" s="253"/>
      <c r="AW4" s="241">
        <v>31</v>
      </c>
      <c r="AX4" s="241">
        <f>AW4*AV4</f>
        <v>0</v>
      </c>
      <c r="AY4" s="247" t="s">
        <v>265</v>
      </c>
      <c r="AZ4" s="241"/>
      <c r="BA4" s="254"/>
      <c r="BB4" s="275"/>
      <c r="BC4" s="253"/>
      <c r="BD4" s="241"/>
      <c r="BE4" s="241"/>
      <c r="BF4" s="241"/>
      <c r="BG4" s="241"/>
      <c r="BH4" s="241"/>
      <c r="BI4" s="241"/>
      <c r="BJ4" s="241"/>
      <c r="BK4" s="241"/>
      <c r="BL4" s="241"/>
      <c r="BM4" s="241"/>
      <c r="BN4" s="241"/>
      <c r="BO4" s="279"/>
      <c r="BP4" s="280"/>
    </row>
    <row r="5" spans="1:69" s="127" customFormat="1" x14ac:dyDescent="0.2">
      <c r="A5" s="131"/>
      <c r="B5" s="258"/>
      <c r="C5" s="131"/>
      <c r="D5" s="259"/>
      <c r="E5" s="131"/>
      <c r="F5" s="260"/>
      <c r="G5" s="260"/>
      <c r="H5" s="131"/>
      <c r="I5" s="131"/>
      <c r="J5" s="131"/>
      <c r="K5" s="131"/>
      <c r="L5" s="131"/>
      <c r="M5" s="131"/>
      <c r="N5" s="261"/>
      <c r="O5" s="195"/>
      <c r="P5" s="195"/>
      <c r="Q5" s="131"/>
      <c r="R5" s="131"/>
      <c r="S5" s="131"/>
      <c r="T5" s="131"/>
      <c r="U5" s="131"/>
      <c r="V5" s="131"/>
      <c r="W5" s="131"/>
      <c r="X5" s="131"/>
      <c r="Y5" s="131"/>
      <c r="Z5" s="262"/>
      <c r="AA5" s="262"/>
      <c r="AB5" s="263"/>
      <c r="AC5" s="264"/>
      <c r="AD5" s="131"/>
      <c r="AE5" s="131"/>
      <c r="AF5" s="265"/>
      <c r="AG5" s="265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95"/>
      <c r="AZ5" s="131"/>
      <c r="BA5" s="266"/>
      <c r="BB5" s="266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</row>
    <row r="6" spans="1:69" s="127" customFormat="1" x14ac:dyDescent="0.2">
      <c r="A6" s="131"/>
      <c r="B6" s="258"/>
      <c r="C6" s="131"/>
      <c r="D6" s="259"/>
      <c r="E6" s="131"/>
      <c r="F6" s="260"/>
      <c r="G6" s="260"/>
      <c r="H6" s="131"/>
      <c r="I6" s="131"/>
      <c r="J6" s="131"/>
      <c r="K6" s="131"/>
      <c r="L6" s="131"/>
      <c r="M6" s="131"/>
      <c r="N6" s="261"/>
      <c r="O6" s="195"/>
      <c r="P6" s="195"/>
      <c r="Q6" s="131"/>
      <c r="R6" s="131"/>
      <c r="S6" s="131"/>
      <c r="T6" s="131"/>
      <c r="U6" s="131"/>
      <c r="V6" s="131"/>
      <c r="W6" s="131"/>
      <c r="X6" s="131"/>
      <c r="Y6" s="131"/>
      <c r="Z6" s="262"/>
      <c r="AA6" s="262"/>
      <c r="AB6" s="263"/>
      <c r="AC6" s="264"/>
      <c r="AD6" s="131"/>
      <c r="AE6" s="131"/>
      <c r="AF6" s="265"/>
      <c r="AG6" s="265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95"/>
      <c r="AZ6" s="131"/>
      <c r="BA6" s="266"/>
      <c r="BB6" s="266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</row>
    <row r="7" spans="1:69" s="127" customFormat="1" x14ac:dyDescent="0.2">
      <c r="A7" s="131"/>
      <c r="B7" s="258"/>
      <c r="C7" s="131"/>
      <c r="D7" s="259"/>
      <c r="E7" s="131"/>
      <c r="F7" s="260"/>
      <c r="G7" s="260"/>
      <c r="H7" s="131"/>
      <c r="I7" s="131"/>
      <c r="J7" s="131"/>
      <c r="K7" s="131"/>
      <c r="L7" s="131"/>
      <c r="M7" s="131"/>
      <c r="N7" s="261"/>
      <c r="O7" s="195"/>
      <c r="P7" s="195"/>
      <c r="Q7" s="131"/>
      <c r="R7" s="131"/>
      <c r="S7" s="131"/>
      <c r="T7" s="131"/>
      <c r="U7" s="131"/>
      <c r="V7" s="131"/>
      <c r="W7" s="131"/>
      <c r="X7" s="131"/>
      <c r="Y7" s="131"/>
      <c r="Z7" s="262"/>
      <c r="AA7" s="262"/>
      <c r="AB7" s="263"/>
      <c r="AC7" s="264"/>
      <c r="AD7" s="131"/>
      <c r="AE7" s="131"/>
      <c r="AF7" s="265"/>
      <c r="AG7" s="265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95"/>
      <c r="AZ7" s="131"/>
      <c r="BA7" s="266"/>
      <c r="BB7" s="266"/>
      <c r="BC7" s="131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</row>
    <row r="8" spans="1:69" s="127" customFormat="1" x14ac:dyDescent="0.2">
      <c r="A8" s="131"/>
      <c r="B8" s="258"/>
      <c r="C8" s="131"/>
      <c r="D8" s="259"/>
      <c r="E8" s="131"/>
      <c r="F8" s="260"/>
      <c r="G8" s="260"/>
      <c r="H8" s="131"/>
      <c r="I8" s="131"/>
      <c r="J8" s="131"/>
      <c r="K8" s="131"/>
      <c r="L8" s="131"/>
      <c r="M8" s="131"/>
      <c r="N8" s="261"/>
      <c r="O8" s="195"/>
      <c r="P8" s="195"/>
      <c r="Q8" s="131"/>
      <c r="R8" s="131"/>
      <c r="S8" s="131"/>
      <c r="T8" s="131"/>
      <c r="U8" s="131"/>
      <c r="V8" s="131"/>
      <c r="W8" s="131"/>
      <c r="X8" s="131"/>
      <c r="Y8" s="131"/>
      <c r="Z8" s="262"/>
      <c r="AA8" s="262"/>
      <c r="AB8" s="263"/>
      <c r="AC8" s="264"/>
      <c r="AD8" s="131"/>
      <c r="AE8" s="131"/>
      <c r="AF8" s="265"/>
      <c r="AG8" s="265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95"/>
      <c r="AZ8" s="131"/>
      <c r="BA8" s="266"/>
      <c r="BB8" s="266"/>
      <c r="BC8" s="131"/>
      <c r="BD8" s="131"/>
      <c r="BE8" s="131"/>
      <c r="BF8" s="131"/>
      <c r="BG8" s="131"/>
      <c r="BH8" s="131"/>
      <c r="BI8" s="131"/>
      <c r="BJ8" s="131"/>
      <c r="BK8" s="131"/>
      <c r="BL8" s="131"/>
      <c r="BM8" s="131"/>
      <c r="BN8" s="131"/>
    </row>
    <row r="9" spans="1:69" s="127" customFormat="1" x14ac:dyDescent="0.2">
      <c r="A9" s="131"/>
      <c r="B9" s="258"/>
      <c r="C9" s="131"/>
      <c r="D9" s="259"/>
      <c r="E9" s="131"/>
      <c r="F9" s="260"/>
      <c r="G9" s="260"/>
      <c r="H9" s="131"/>
      <c r="I9" s="131"/>
      <c r="J9" s="131"/>
      <c r="K9" s="131"/>
      <c r="L9" s="131"/>
      <c r="M9" s="131"/>
      <c r="N9" s="261"/>
      <c r="O9" s="195"/>
      <c r="P9" s="195"/>
      <c r="Q9" s="131"/>
      <c r="R9" s="131"/>
      <c r="S9" s="131"/>
      <c r="T9" s="131"/>
      <c r="U9" s="131"/>
      <c r="V9" s="131"/>
      <c r="W9" s="131"/>
      <c r="X9" s="131"/>
      <c r="Y9" s="131"/>
      <c r="Z9" s="262"/>
      <c r="AA9" s="262"/>
      <c r="AB9" s="263"/>
      <c r="AC9" s="264"/>
      <c r="AD9" s="131"/>
      <c r="AE9" s="131"/>
      <c r="AF9" s="265"/>
      <c r="AG9" s="265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95"/>
      <c r="AZ9" s="131"/>
      <c r="BA9" s="266"/>
      <c r="BB9" s="266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</row>
    <row r="10" spans="1:69" s="127" customFormat="1" ht="13.5" thickBot="1" x14ac:dyDescent="0.25">
      <c r="A10" s="131" t="s">
        <v>268</v>
      </c>
      <c r="B10" s="258"/>
      <c r="C10" s="131"/>
      <c r="D10" s="259"/>
      <c r="E10" s="131"/>
      <c r="F10" s="260"/>
      <c r="G10" s="260"/>
      <c r="H10" s="131"/>
      <c r="I10" s="131"/>
      <c r="J10" s="131"/>
      <c r="K10" s="131"/>
      <c r="L10" s="131"/>
      <c r="M10" s="131"/>
      <c r="N10" s="261"/>
      <c r="O10" s="195"/>
      <c r="P10" s="195"/>
      <c r="Q10" s="131"/>
      <c r="R10" s="131"/>
      <c r="S10" s="131"/>
      <c r="T10" s="131"/>
      <c r="U10" s="131"/>
      <c r="V10" s="131"/>
      <c r="W10" s="131"/>
      <c r="X10" s="131"/>
      <c r="Y10" s="131"/>
      <c r="Z10" s="262"/>
      <c r="AA10" s="262"/>
      <c r="AB10" s="263"/>
      <c r="AC10" s="264"/>
      <c r="AD10" s="131"/>
      <c r="AE10" s="131"/>
      <c r="AF10" s="265"/>
      <c r="AG10" s="265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95"/>
      <c r="AZ10" s="131"/>
      <c r="BA10" s="266"/>
      <c r="BB10" s="266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</row>
    <row r="11" spans="1:69" s="127" customFormat="1" x14ac:dyDescent="0.2">
      <c r="A11" s="267" t="s">
        <v>136</v>
      </c>
      <c r="B11" s="268" t="s">
        <v>138</v>
      </c>
      <c r="C11" s="269" t="s">
        <v>139</v>
      </c>
      <c r="D11" s="259"/>
      <c r="E11" s="131"/>
      <c r="F11" s="260"/>
      <c r="G11" s="260"/>
      <c r="H11" s="131"/>
      <c r="I11" s="131"/>
      <c r="J11" s="131"/>
      <c r="K11" s="131"/>
      <c r="L11" s="131"/>
      <c r="M11" s="131"/>
      <c r="N11" s="261"/>
      <c r="O11" s="195"/>
      <c r="P11" s="195"/>
      <c r="Q11" s="131"/>
      <c r="R11" s="131"/>
      <c r="S11" s="131"/>
      <c r="T11" s="131"/>
      <c r="U11" s="131"/>
      <c r="V11" s="131"/>
      <c r="W11" s="131"/>
      <c r="X11" s="131"/>
      <c r="Y11" s="131"/>
      <c r="Z11" s="262"/>
      <c r="AA11" s="262"/>
      <c r="AB11" s="263"/>
      <c r="AC11" s="264"/>
      <c r="AD11" s="131"/>
      <c r="AE11" s="131"/>
      <c r="AF11" s="265"/>
      <c r="AG11" s="265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95"/>
      <c r="AZ11" s="131"/>
      <c r="BA11" s="266"/>
      <c r="BB11" s="266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</row>
    <row r="12" spans="1:69" s="127" customFormat="1" x14ac:dyDescent="0.2">
      <c r="A12" s="255" t="s">
        <v>163</v>
      </c>
      <c r="B12" s="270">
        <v>63.29</v>
      </c>
      <c r="C12" s="271">
        <v>4.5298069999999999</v>
      </c>
      <c r="D12" s="259"/>
      <c r="E12" s="131"/>
      <c r="F12" s="260"/>
      <c r="G12" s="260"/>
      <c r="H12" s="131"/>
      <c r="I12" s="131"/>
      <c r="J12" s="131"/>
      <c r="K12" s="131"/>
      <c r="L12" s="131"/>
      <c r="M12" s="131"/>
      <c r="N12" s="261"/>
      <c r="O12" s="195"/>
      <c r="P12" s="195"/>
      <c r="Q12" s="131"/>
      <c r="R12" s="131"/>
      <c r="S12" s="131"/>
      <c r="T12" s="131"/>
      <c r="U12" s="131"/>
      <c r="V12" s="131"/>
      <c r="W12" s="131"/>
      <c r="X12" s="131"/>
      <c r="Y12" s="131"/>
      <c r="Z12" s="262"/>
      <c r="AA12" s="262"/>
      <c r="AB12" s="263"/>
      <c r="AC12" s="264"/>
      <c r="AD12" s="131"/>
      <c r="AE12" s="131"/>
      <c r="AF12" s="265"/>
      <c r="AG12" s="265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95"/>
      <c r="AZ12" s="131"/>
      <c r="BA12" s="266"/>
      <c r="BB12" s="266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</row>
    <row r="13" spans="1:69" s="127" customFormat="1" x14ac:dyDescent="0.2">
      <c r="A13" s="256" t="s">
        <v>164</v>
      </c>
      <c r="B13" s="270">
        <v>64.92</v>
      </c>
      <c r="C13" s="271">
        <v>4.6464689999999997</v>
      </c>
      <c r="D13" s="259"/>
      <c r="E13" s="131"/>
      <c r="F13" s="260"/>
      <c r="G13" s="260"/>
      <c r="H13" s="131"/>
      <c r="I13" s="131"/>
      <c r="J13" s="131"/>
      <c r="K13" s="131"/>
      <c r="L13" s="131"/>
      <c r="M13" s="131"/>
      <c r="N13" s="261"/>
      <c r="O13" s="195"/>
      <c r="P13" s="195"/>
      <c r="Q13" s="131"/>
      <c r="R13" s="131"/>
      <c r="S13" s="131"/>
      <c r="T13" s="131"/>
      <c r="U13" s="131"/>
      <c r="V13" s="131"/>
      <c r="W13" s="131"/>
      <c r="X13" s="131"/>
      <c r="Y13" s="131"/>
      <c r="Z13" s="262"/>
      <c r="AA13" s="262"/>
      <c r="AB13" s="263"/>
      <c r="AC13" s="264"/>
      <c r="AD13" s="131"/>
      <c r="AE13" s="131"/>
      <c r="AF13" s="265"/>
      <c r="AG13" s="265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95"/>
      <c r="AZ13" s="131"/>
      <c r="BA13" s="266"/>
      <c r="BB13" s="266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</row>
    <row r="14" spans="1:69" s="127" customFormat="1" x14ac:dyDescent="0.2">
      <c r="A14" s="256" t="s">
        <v>165</v>
      </c>
      <c r="B14" s="270">
        <v>63.01</v>
      </c>
      <c r="C14" s="271">
        <v>4.5097659999999999</v>
      </c>
      <c r="D14" s="259"/>
      <c r="E14" s="131"/>
      <c r="F14" s="260"/>
      <c r="G14" s="260"/>
      <c r="H14" s="131"/>
      <c r="I14" s="131"/>
      <c r="J14" s="131"/>
      <c r="K14" s="131"/>
      <c r="L14" s="131"/>
      <c r="M14" s="131"/>
      <c r="N14" s="261"/>
      <c r="O14" s="195"/>
      <c r="P14" s="195"/>
      <c r="Q14" s="131"/>
      <c r="R14" s="131"/>
      <c r="S14" s="131"/>
      <c r="T14" s="131"/>
      <c r="U14" s="131"/>
      <c r="V14" s="131"/>
      <c r="W14" s="131"/>
      <c r="X14" s="131"/>
      <c r="Y14" s="131"/>
      <c r="Z14" s="262"/>
      <c r="AA14" s="262"/>
      <c r="AB14" s="263"/>
      <c r="AC14" s="264"/>
      <c r="AD14" s="131"/>
      <c r="AE14" s="131"/>
      <c r="AF14" s="265"/>
      <c r="AG14" s="265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95"/>
      <c r="AZ14" s="131"/>
      <c r="BA14" s="266"/>
      <c r="BB14" s="266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</row>
    <row r="15" spans="1:69" s="127" customFormat="1" x14ac:dyDescent="0.2">
      <c r="A15" s="256"/>
      <c r="B15" s="270"/>
      <c r="C15" s="271"/>
      <c r="D15" s="259"/>
      <c r="E15" s="131"/>
      <c r="F15" s="260"/>
      <c r="G15" s="260"/>
      <c r="H15" s="131"/>
      <c r="I15" s="131"/>
      <c r="J15" s="131"/>
      <c r="K15" s="131"/>
      <c r="L15" s="131"/>
      <c r="M15" s="131"/>
      <c r="N15" s="261"/>
      <c r="O15" s="195"/>
      <c r="P15" s="195"/>
      <c r="Q15" s="131"/>
      <c r="R15" s="131"/>
      <c r="S15" s="131"/>
      <c r="T15" s="131"/>
      <c r="U15" s="131"/>
      <c r="V15" s="131"/>
      <c r="W15" s="131"/>
      <c r="X15" s="131"/>
      <c r="Y15" s="131"/>
      <c r="Z15" s="262"/>
      <c r="AA15" s="262"/>
      <c r="AB15" s="263"/>
      <c r="AC15" s="264"/>
      <c r="AD15" s="131"/>
      <c r="AE15" s="131"/>
      <c r="AF15" s="265"/>
      <c r="AG15" s="265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95"/>
      <c r="AZ15" s="131"/>
      <c r="BA15" s="266"/>
      <c r="BB15" s="266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</row>
    <row r="16" spans="1:69" s="127" customFormat="1" ht="13.5" thickBot="1" x14ac:dyDescent="0.25">
      <c r="A16" s="257"/>
      <c r="B16" s="272"/>
      <c r="C16" s="273"/>
      <c r="D16" s="259"/>
      <c r="E16" s="131"/>
      <c r="F16" s="260"/>
      <c r="G16" s="260"/>
      <c r="H16" s="131"/>
      <c r="I16" s="131"/>
      <c r="J16" s="131"/>
      <c r="K16" s="131"/>
      <c r="L16" s="131"/>
      <c r="M16" s="131"/>
      <c r="N16" s="261"/>
      <c r="O16" s="195"/>
      <c r="P16" s="195"/>
      <c r="Q16" s="131"/>
      <c r="R16" s="131"/>
      <c r="S16" s="131"/>
      <c r="T16" s="131"/>
      <c r="U16" s="131"/>
      <c r="V16" s="131"/>
      <c r="W16" s="131"/>
      <c r="X16" s="131"/>
      <c r="Y16" s="131"/>
      <c r="Z16" s="262"/>
      <c r="AA16" s="262"/>
      <c r="AB16" s="263"/>
      <c r="AC16" s="264"/>
      <c r="AD16" s="131"/>
      <c r="AE16" s="131"/>
      <c r="AF16" s="265"/>
      <c r="AG16" s="265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95"/>
      <c r="AZ16" s="131"/>
      <c r="BA16" s="266"/>
      <c r="BB16" s="266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</row>
    <row r="17" spans="1:66" s="127" customFormat="1" ht="26.25" thickBot="1" x14ac:dyDescent="0.25">
      <c r="A17" s="274" t="s">
        <v>140</v>
      </c>
      <c r="B17" s="274">
        <v>14.741400000000001</v>
      </c>
      <c r="C17" s="5"/>
      <c r="D17" s="259"/>
      <c r="E17" s="131"/>
      <c r="F17" s="260"/>
      <c r="G17" s="260"/>
      <c r="H17" s="131"/>
      <c r="I17" s="131"/>
      <c r="J17" s="131"/>
      <c r="K17" s="131"/>
      <c r="L17" s="131"/>
      <c r="M17" s="131"/>
      <c r="N17" s="261"/>
      <c r="O17" s="195"/>
      <c r="P17" s="195"/>
      <c r="Q17" s="131"/>
      <c r="R17" s="131"/>
      <c r="S17" s="131"/>
      <c r="T17" s="131"/>
      <c r="U17" s="131"/>
      <c r="V17" s="131"/>
      <c r="W17" s="131"/>
      <c r="X17" s="131"/>
      <c r="Y17" s="131"/>
      <c r="Z17" s="262"/>
      <c r="AA17" s="262"/>
      <c r="AB17" s="263"/>
      <c r="AC17" s="264"/>
      <c r="AD17" s="131"/>
      <c r="AE17" s="131"/>
      <c r="AF17" s="265"/>
      <c r="AG17" s="265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31"/>
      <c r="AX17" s="131"/>
      <c r="AY17" s="195"/>
      <c r="AZ17" s="131"/>
      <c r="BA17" s="266"/>
      <c r="BB17" s="266"/>
      <c r="BC17" s="131"/>
      <c r="BD17" s="131"/>
      <c r="BE17" s="131"/>
      <c r="BF17" s="131"/>
      <c r="BG17" s="131"/>
      <c r="BH17" s="131"/>
      <c r="BI17" s="131"/>
      <c r="BJ17" s="131"/>
      <c r="BK17" s="131"/>
      <c r="BL17" s="131"/>
      <c r="BM17" s="131"/>
      <c r="BN17" s="131"/>
    </row>
    <row r="18" spans="1:66" s="127" customFormat="1" ht="13.5" thickTop="1" x14ac:dyDescent="0.2">
      <c r="A18" s="131"/>
      <c r="B18" s="258"/>
      <c r="C18" s="131"/>
      <c r="D18" s="259"/>
      <c r="E18" s="131"/>
      <c r="F18" s="260"/>
      <c r="G18" s="260"/>
      <c r="H18" s="131"/>
      <c r="I18" s="131"/>
      <c r="J18" s="131"/>
      <c r="K18" s="131"/>
      <c r="L18" s="131"/>
      <c r="M18" s="131"/>
      <c r="N18" s="261"/>
      <c r="O18" s="195"/>
      <c r="P18" s="195"/>
      <c r="Q18" s="131"/>
      <c r="R18" s="131"/>
      <c r="S18" s="131"/>
      <c r="T18" s="131"/>
      <c r="U18" s="131"/>
      <c r="V18" s="131"/>
      <c r="W18" s="131"/>
      <c r="X18" s="131"/>
      <c r="Y18" s="131"/>
      <c r="Z18" s="262"/>
      <c r="AA18" s="262"/>
      <c r="AB18" s="263"/>
      <c r="AC18" s="264"/>
      <c r="AD18" s="131"/>
      <c r="AE18" s="131"/>
      <c r="AF18" s="265"/>
      <c r="AG18" s="265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95"/>
      <c r="AZ18" s="131"/>
      <c r="BA18" s="266"/>
      <c r="BB18" s="266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</row>
    <row r="19" spans="1:66" s="127" customFormat="1" x14ac:dyDescent="0.2">
      <c r="A19" s="131"/>
      <c r="B19" s="258"/>
      <c r="C19" s="131"/>
      <c r="D19" s="259"/>
      <c r="E19" s="131"/>
      <c r="F19" s="260"/>
      <c r="G19" s="260"/>
      <c r="H19" s="131"/>
      <c r="I19" s="131"/>
      <c r="J19" s="131"/>
      <c r="K19" s="131"/>
      <c r="L19" s="131"/>
      <c r="M19" s="131"/>
      <c r="N19" s="261"/>
      <c r="O19" s="195"/>
      <c r="P19" s="195"/>
      <c r="Q19" s="131"/>
      <c r="R19" s="131"/>
      <c r="S19" s="131"/>
      <c r="T19" s="131"/>
      <c r="U19" s="131"/>
      <c r="V19" s="131"/>
      <c r="W19" s="131"/>
      <c r="X19" s="131"/>
      <c r="Y19" s="131"/>
      <c r="Z19" s="262"/>
      <c r="AA19" s="262"/>
      <c r="AB19" s="263"/>
      <c r="AC19" s="264"/>
      <c r="AD19" s="131"/>
      <c r="AE19" s="131"/>
      <c r="AF19" s="265"/>
      <c r="AG19" s="265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95"/>
      <c r="AZ19" s="131"/>
      <c r="BA19" s="266"/>
      <c r="BB19" s="266"/>
      <c r="BC19" s="131"/>
      <c r="BD19" s="131"/>
      <c r="BE19" s="131"/>
      <c r="BF19" s="131"/>
      <c r="BG19" s="131"/>
      <c r="BH19" s="131"/>
      <c r="BI19" s="131"/>
      <c r="BJ19" s="131"/>
      <c r="BK19" s="131"/>
      <c r="BL19" s="131"/>
      <c r="BM19" s="131"/>
      <c r="BN19" s="131"/>
    </row>
    <row r="20" spans="1:66" s="127" customFormat="1" ht="12.75" hidden="1" customHeight="1" x14ac:dyDescent="0.2">
      <c r="A20" s="131"/>
      <c r="B20" s="258"/>
      <c r="C20" s="131"/>
      <c r="D20" s="259"/>
      <c r="E20" s="131"/>
      <c r="F20" s="260"/>
      <c r="G20" s="260"/>
      <c r="H20" s="131"/>
      <c r="I20" s="131"/>
      <c r="J20" s="131"/>
      <c r="K20" s="131"/>
      <c r="L20" s="131"/>
      <c r="M20" s="131"/>
      <c r="N20" s="261"/>
      <c r="O20" s="195"/>
      <c r="P20" s="195"/>
      <c r="Q20" s="131"/>
      <c r="R20" s="131"/>
      <c r="S20" s="131"/>
      <c r="T20" s="131"/>
      <c r="U20" s="131"/>
      <c r="V20" s="131"/>
      <c r="W20" s="131"/>
      <c r="X20" s="131"/>
      <c r="Y20" s="131"/>
      <c r="Z20" s="262"/>
      <c r="AA20" s="262"/>
      <c r="AB20" s="263"/>
      <c r="AC20" s="264"/>
      <c r="AD20" s="131"/>
      <c r="AE20" s="131"/>
      <c r="AF20" s="265"/>
      <c r="AG20" s="265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95"/>
      <c r="AZ20" s="131"/>
      <c r="BA20" s="266"/>
      <c r="BB20" s="266"/>
      <c r="BC20" s="131"/>
      <c r="BD20" s="131"/>
      <c r="BE20" s="131"/>
      <c r="BF20" s="131"/>
      <c r="BG20" s="131"/>
      <c r="BH20" s="131"/>
      <c r="BI20" s="131"/>
      <c r="BJ20" s="131"/>
      <c r="BK20" s="131"/>
      <c r="BL20" s="131"/>
      <c r="BM20" s="131"/>
      <c r="BN20" s="131"/>
    </row>
    <row r="21" spans="1:66" ht="12.75" hidden="1" customHeight="1" x14ac:dyDescent="0.2"/>
    <row r="22" spans="1:66" ht="12.75" hidden="1" customHeight="1" x14ac:dyDescent="0.2"/>
    <row r="23" spans="1:66" hidden="1" x14ac:dyDescent="0.2"/>
    <row r="24" spans="1:66" hidden="1" x14ac:dyDescent="0.2"/>
    <row r="25" spans="1:66" hidden="1" x14ac:dyDescent="0.2"/>
    <row r="26" spans="1:66" hidden="1" x14ac:dyDescent="0.2"/>
    <row r="27" spans="1:66" hidden="1" x14ac:dyDescent="0.2"/>
    <row r="28" spans="1:66" hidden="1" x14ac:dyDescent="0.2"/>
    <row r="29" spans="1:66" hidden="1" x14ac:dyDescent="0.2"/>
    <row r="30" spans="1:66" hidden="1" x14ac:dyDescent="0.2"/>
    <row r="31" spans="1:66" hidden="1" x14ac:dyDescent="0.2"/>
    <row r="32" spans="1:66" hidden="1" x14ac:dyDescent="0.2"/>
    <row r="33" spans="1:5" hidden="1" x14ac:dyDescent="0.2"/>
    <row r="34" spans="1:5" hidden="1" x14ac:dyDescent="0.2"/>
    <row r="35" spans="1:5" x14ac:dyDescent="0.2">
      <c r="E35" s="300"/>
    </row>
    <row r="47" spans="1:5" x14ac:dyDescent="0.2">
      <c r="A47" s="315" t="s">
        <v>174</v>
      </c>
      <c r="B47" s="309" t="s">
        <v>175</v>
      </c>
    </row>
    <row r="48" spans="1:5" x14ac:dyDescent="0.2">
      <c r="A48" s="315" t="s">
        <v>94</v>
      </c>
      <c r="B48" s="316">
        <v>40534</v>
      </c>
    </row>
  </sheetData>
  <mergeCells count="20"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  <mergeCell ref="BO1:BP1"/>
    <mergeCell ref="AV1:AV2"/>
    <mergeCell ref="AW1:AW2"/>
    <mergeCell ref="AX1:AX2"/>
    <mergeCell ref="AY1:AY2"/>
    <mergeCell ref="AZ1:AZ2"/>
    <mergeCell ref="BA1:BA2"/>
    <mergeCell ref="BC1:BN1"/>
  </mergeCells>
  <phoneticPr fontId="17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7">
        <f>Cálculos!A10</f>
        <v>42186</v>
      </c>
      <c r="C2" t="str">
        <f>TOTAL!B10</f>
        <v>1102-01</v>
      </c>
      <c r="D2" s="108">
        <f>Cálculos!I10</f>
        <v>6367.3</v>
      </c>
    </row>
    <row r="3" spans="1:4" x14ac:dyDescent="0.2">
      <c r="A3" t="s">
        <v>49</v>
      </c>
      <c r="B3" s="107">
        <f>B2+1</f>
        <v>42187</v>
      </c>
      <c r="C3" t="s">
        <v>41</v>
      </c>
      <c r="D3" s="108">
        <f>Cálculos!I11</f>
        <v>6412.3</v>
      </c>
    </row>
    <row r="4" spans="1:4" x14ac:dyDescent="0.2">
      <c r="A4" t="s">
        <v>49</v>
      </c>
      <c r="B4" s="107">
        <f t="shared" ref="B4:B31" si="0">B3+1</f>
        <v>42188</v>
      </c>
      <c r="C4" t="s">
        <v>41</v>
      </c>
      <c r="D4" s="108">
        <f>Cálculos!I12</f>
        <v>5351.7</v>
      </c>
    </row>
    <row r="5" spans="1:4" x14ac:dyDescent="0.2">
      <c r="A5" t="s">
        <v>49</v>
      </c>
      <c r="B5" s="107">
        <f t="shared" si="0"/>
        <v>42189</v>
      </c>
      <c r="C5" t="s">
        <v>41</v>
      </c>
      <c r="D5" s="108">
        <f>Cálculos!I13</f>
        <v>229</v>
      </c>
    </row>
    <row r="6" spans="1:4" x14ac:dyDescent="0.2">
      <c r="A6" t="s">
        <v>49</v>
      </c>
      <c r="B6" s="107">
        <f t="shared" si="0"/>
        <v>42190</v>
      </c>
      <c r="C6" t="s">
        <v>41</v>
      </c>
      <c r="D6" s="108">
        <f>Cálculos!I14</f>
        <v>1263.8</v>
      </c>
    </row>
    <row r="7" spans="1:4" x14ac:dyDescent="0.2">
      <c r="A7" t="s">
        <v>49</v>
      </c>
      <c r="B7" s="107">
        <f t="shared" si="0"/>
        <v>42191</v>
      </c>
      <c r="C7" t="s">
        <v>41</v>
      </c>
      <c r="D7" s="108">
        <f>Cálculos!I15</f>
        <v>6730.2</v>
      </c>
    </row>
    <row r="8" spans="1:4" x14ac:dyDescent="0.2">
      <c r="A8" t="s">
        <v>49</v>
      </c>
      <c r="B8" s="107">
        <f t="shared" si="0"/>
        <v>42192</v>
      </c>
      <c r="C8" t="s">
        <v>41</v>
      </c>
      <c r="D8" s="108">
        <f>Cálculos!I16</f>
        <v>6345.3</v>
      </c>
    </row>
    <row r="9" spans="1:4" x14ac:dyDescent="0.2">
      <c r="A9" t="s">
        <v>49</v>
      </c>
      <c r="B9" s="107">
        <f t="shared" si="0"/>
        <v>42193</v>
      </c>
      <c r="C9" t="s">
        <v>41</v>
      </c>
      <c r="D9" s="108">
        <f>Cálculos!I17</f>
        <v>0</v>
      </c>
    </row>
    <row r="10" spans="1:4" x14ac:dyDescent="0.2">
      <c r="A10" t="s">
        <v>49</v>
      </c>
      <c r="B10" s="107">
        <f t="shared" si="0"/>
        <v>42194</v>
      </c>
      <c r="C10" t="s">
        <v>41</v>
      </c>
      <c r="D10" s="108">
        <f>Cálculos!I18</f>
        <v>0</v>
      </c>
    </row>
    <row r="11" spans="1:4" x14ac:dyDescent="0.2">
      <c r="A11" t="s">
        <v>49</v>
      </c>
      <c r="B11" s="107">
        <f t="shared" si="0"/>
        <v>42195</v>
      </c>
      <c r="C11" t="s">
        <v>41</v>
      </c>
      <c r="D11" s="108">
        <f>Cálculos!I19</f>
        <v>0</v>
      </c>
    </row>
    <row r="12" spans="1:4" x14ac:dyDescent="0.2">
      <c r="A12" t="s">
        <v>49</v>
      </c>
      <c r="B12" s="107">
        <f t="shared" si="0"/>
        <v>42196</v>
      </c>
      <c r="C12" t="s">
        <v>41</v>
      </c>
      <c r="D12" s="108">
        <f>Cálculos!I20</f>
        <v>0</v>
      </c>
    </row>
    <row r="13" spans="1:4" x14ac:dyDescent="0.2">
      <c r="A13" t="s">
        <v>49</v>
      </c>
      <c r="B13" s="107">
        <f t="shared" si="0"/>
        <v>42197</v>
      </c>
      <c r="C13" t="s">
        <v>41</v>
      </c>
      <c r="D13" s="108">
        <f>Cálculos!I21</f>
        <v>0</v>
      </c>
    </row>
    <row r="14" spans="1:4" x14ac:dyDescent="0.2">
      <c r="A14" t="s">
        <v>49</v>
      </c>
      <c r="B14" s="107">
        <f t="shared" si="0"/>
        <v>42198</v>
      </c>
      <c r="C14" t="s">
        <v>41</v>
      </c>
      <c r="D14" s="108">
        <f>Cálculos!I22</f>
        <v>0</v>
      </c>
    </row>
    <row r="15" spans="1:4" x14ac:dyDescent="0.2">
      <c r="A15" t="s">
        <v>49</v>
      </c>
      <c r="B15" s="107">
        <f t="shared" si="0"/>
        <v>42199</v>
      </c>
      <c r="C15" t="s">
        <v>41</v>
      </c>
      <c r="D15" s="108">
        <f>Cálculos!I23</f>
        <v>0</v>
      </c>
    </row>
    <row r="16" spans="1:4" x14ac:dyDescent="0.2">
      <c r="A16" t="s">
        <v>49</v>
      </c>
      <c r="B16" s="107">
        <f t="shared" si="0"/>
        <v>42200</v>
      </c>
      <c r="C16" t="s">
        <v>41</v>
      </c>
      <c r="D16" s="108">
        <f>Cálculos!I24</f>
        <v>0</v>
      </c>
    </row>
    <row r="17" spans="1:4" x14ac:dyDescent="0.2">
      <c r="A17" t="s">
        <v>49</v>
      </c>
      <c r="B17" s="107">
        <f t="shared" si="0"/>
        <v>42201</v>
      </c>
      <c r="C17" t="s">
        <v>41</v>
      </c>
      <c r="D17" s="108">
        <f>Cálculos!I25</f>
        <v>0</v>
      </c>
    </row>
    <row r="18" spans="1:4" x14ac:dyDescent="0.2">
      <c r="A18" t="s">
        <v>49</v>
      </c>
      <c r="B18" s="107">
        <f t="shared" si="0"/>
        <v>42202</v>
      </c>
      <c r="C18" t="s">
        <v>41</v>
      </c>
      <c r="D18" s="108">
        <f>Cálculos!I26</f>
        <v>0</v>
      </c>
    </row>
    <row r="19" spans="1:4" x14ac:dyDescent="0.2">
      <c r="A19" t="s">
        <v>49</v>
      </c>
      <c r="B19" s="107">
        <f t="shared" si="0"/>
        <v>42203</v>
      </c>
      <c r="C19" t="s">
        <v>41</v>
      </c>
      <c r="D19" s="108">
        <f>Cálculos!I27</f>
        <v>0</v>
      </c>
    </row>
    <row r="20" spans="1:4" x14ac:dyDescent="0.2">
      <c r="A20" t="s">
        <v>49</v>
      </c>
      <c r="B20" s="107">
        <f t="shared" si="0"/>
        <v>42204</v>
      </c>
      <c r="C20" t="s">
        <v>41</v>
      </c>
      <c r="D20" s="108">
        <f>Cálculos!I28</f>
        <v>0</v>
      </c>
    </row>
    <row r="21" spans="1:4" x14ac:dyDescent="0.2">
      <c r="A21" t="s">
        <v>49</v>
      </c>
      <c r="B21" s="107">
        <f t="shared" si="0"/>
        <v>42205</v>
      </c>
      <c r="C21" t="s">
        <v>41</v>
      </c>
      <c r="D21" s="108">
        <f>Cálculos!I29</f>
        <v>0</v>
      </c>
    </row>
    <row r="22" spans="1:4" x14ac:dyDescent="0.2">
      <c r="A22" t="s">
        <v>49</v>
      </c>
      <c r="B22" s="107">
        <f t="shared" si="0"/>
        <v>42206</v>
      </c>
      <c r="C22" t="s">
        <v>41</v>
      </c>
      <c r="D22" s="108">
        <f>Cálculos!I30</f>
        <v>0</v>
      </c>
    </row>
    <row r="23" spans="1:4" x14ac:dyDescent="0.2">
      <c r="A23" t="s">
        <v>49</v>
      </c>
      <c r="B23" s="107">
        <f t="shared" si="0"/>
        <v>42207</v>
      </c>
      <c r="C23" t="s">
        <v>41</v>
      </c>
      <c r="D23" s="108">
        <f>Cálculos!I31</f>
        <v>0</v>
      </c>
    </row>
    <row r="24" spans="1:4" x14ac:dyDescent="0.2">
      <c r="A24" t="s">
        <v>49</v>
      </c>
      <c r="B24" s="107">
        <f t="shared" si="0"/>
        <v>42208</v>
      </c>
      <c r="C24" t="s">
        <v>41</v>
      </c>
      <c r="D24" s="108">
        <f>Cálculos!I32</f>
        <v>0</v>
      </c>
    </row>
    <row r="25" spans="1:4" x14ac:dyDescent="0.2">
      <c r="A25" t="s">
        <v>49</v>
      </c>
      <c r="B25" s="107">
        <f t="shared" si="0"/>
        <v>42209</v>
      </c>
      <c r="C25" t="s">
        <v>41</v>
      </c>
      <c r="D25" s="108">
        <f>Cálculos!I33</f>
        <v>0</v>
      </c>
    </row>
    <row r="26" spans="1:4" x14ac:dyDescent="0.2">
      <c r="A26" t="s">
        <v>49</v>
      </c>
      <c r="B26" s="107">
        <f t="shared" si="0"/>
        <v>42210</v>
      </c>
      <c r="C26" t="s">
        <v>41</v>
      </c>
      <c r="D26" s="108">
        <f>Cálculos!I34</f>
        <v>0</v>
      </c>
    </row>
    <row r="27" spans="1:4" x14ac:dyDescent="0.2">
      <c r="A27" t="s">
        <v>49</v>
      </c>
      <c r="B27" s="107">
        <f t="shared" si="0"/>
        <v>42211</v>
      </c>
      <c r="C27" t="s">
        <v>41</v>
      </c>
      <c r="D27" s="108">
        <f>Cálculos!I35</f>
        <v>0</v>
      </c>
    </row>
    <row r="28" spans="1:4" x14ac:dyDescent="0.2">
      <c r="A28" t="s">
        <v>49</v>
      </c>
      <c r="B28" s="107">
        <f t="shared" si="0"/>
        <v>42212</v>
      </c>
      <c r="C28" t="s">
        <v>41</v>
      </c>
      <c r="D28" s="108">
        <f>Cálculos!I36</f>
        <v>0</v>
      </c>
    </row>
    <row r="29" spans="1:4" x14ac:dyDescent="0.2">
      <c r="A29" t="s">
        <v>49</v>
      </c>
      <c r="B29" s="107">
        <f>B28+1</f>
        <v>42213</v>
      </c>
      <c r="C29" t="s">
        <v>41</v>
      </c>
      <c r="D29" s="108">
        <f>Cálculos!I37</f>
        <v>0</v>
      </c>
    </row>
    <row r="30" spans="1:4" x14ac:dyDescent="0.2">
      <c r="A30" t="s">
        <v>49</v>
      </c>
      <c r="B30" s="107">
        <f t="shared" si="0"/>
        <v>42214</v>
      </c>
      <c r="C30" t="s">
        <v>41</v>
      </c>
      <c r="D30" s="108">
        <f>Cálculos!I38</f>
        <v>0</v>
      </c>
    </row>
    <row r="31" spans="1:4" x14ac:dyDescent="0.2">
      <c r="A31" t="s">
        <v>49</v>
      </c>
      <c r="B31" s="107">
        <f t="shared" si="0"/>
        <v>42215</v>
      </c>
      <c r="C31" t="s">
        <v>41</v>
      </c>
      <c r="D31" s="108">
        <f>Cálculos!I39</f>
        <v>0</v>
      </c>
    </row>
    <row r="32" spans="1:4" x14ac:dyDescent="0.2">
      <c r="B32" s="107"/>
      <c r="D32" s="108">
        <f>Cálculos!I40</f>
        <v>0</v>
      </c>
    </row>
  </sheetData>
  <phoneticPr fontId="17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5</vt:i4>
      </vt:variant>
    </vt:vector>
  </HeadingPairs>
  <TitlesOfParts>
    <vt:vector size="22" baseType="lpstr">
      <vt:lpstr>Casetas Resumen</vt:lpstr>
      <vt:lpstr>INTERCONEXION</vt:lpstr>
      <vt:lpstr>Y -TEK</vt:lpstr>
      <vt:lpstr>DN</vt:lpstr>
      <vt:lpstr>Balance Volumétrico</vt:lpstr>
      <vt:lpstr>Ajuste Volumétrico</vt:lpstr>
      <vt:lpstr>Balance de Energía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'Ajuste Volumétrico'!Print_Area</vt:lpstr>
      <vt:lpstr>'Balance de Energía'!Print_Area</vt:lpstr>
      <vt:lpstr>'Balance Volumétrico'!Print_Area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Octavio Muñoz</dc:creator>
  <cp:lastModifiedBy>SONY VAIO</cp:lastModifiedBy>
  <cp:lastPrinted>2009-10-02T00:46:25Z</cp:lastPrinted>
  <dcterms:created xsi:type="dcterms:W3CDTF">1998-07-10T20:28:39Z</dcterms:created>
  <dcterms:modified xsi:type="dcterms:W3CDTF">2015-07-11T01:03:08Z</dcterms:modified>
</cp:coreProperties>
</file>